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senaces.sharepoint.com/sites/EngenhariaSenac/Shared Documents/General/#ENGENHARIA/05.INTERNOS/17.CONTRATO DE MANUTENÇÃO/TERMO DE REFERÊNCIA/REVISÃO 02/"/>
    </mc:Choice>
  </mc:AlternateContent>
  <xr:revisionPtr revIDLastSave="1708" documentId="8_{7FBD41A2-7EA1-4D5F-8090-55C8CAAD3A39}" xr6:coauthVersionLast="47" xr6:coauthVersionMax="47" xr10:uidLastSave="{EB214329-2BB3-4753-B0A8-14D472F9EF64}"/>
  <bookViews>
    <workbookView xWindow="-120" yWindow="-120" windowWidth="29040" windowHeight="15720" tabRatio="851" xr2:uid="{00000000-000D-0000-FFFF-FFFF00000000}"/>
  </bookViews>
  <sheets>
    <sheet name="PLANILHA ORÇ. (INTERNA)" sheetId="14" r:id="rId1"/>
    <sheet name="PLANILHA ORÇ. (TR)" sheetId="21" r:id="rId2"/>
    <sheet name="Anexo 1 - Proposta Comercial" sheetId="18" r:id="rId3"/>
    <sheet name="BDI" sheetId="15" r:id="rId4"/>
    <sheet name="EXEMPLO DE PRÉ ORÇAMENTO" sheetId="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8" l="1"/>
  <c r="D55" i="21"/>
  <c r="D54" i="21"/>
  <c r="D56" i="21"/>
  <c r="D52" i="21"/>
  <c r="H52" i="14" l="1"/>
  <c r="G52" i="14"/>
  <c r="F52" i="14"/>
  <c r="J52" i="14" s="1"/>
  <c r="H51" i="14"/>
  <c r="G51" i="14"/>
  <c r="F51" i="14"/>
  <c r="J51" i="14" s="1"/>
  <c r="H50" i="14"/>
  <c r="G50" i="14" s="1"/>
  <c r="F50" i="14"/>
  <c r="J50" i="14" s="1"/>
  <c r="H49" i="14"/>
  <c r="G49" i="14"/>
  <c r="F49" i="14"/>
  <c r="J49" i="14" s="1"/>
  <c r="H48" i="14"/>
  <c r="G48" i="14"/>
  <c r="F48" i="14"/>
  <c r="J48" i="14" s="1"/>
  <c r="H47" i="14"/>
  <c r="G47" i="14" s="1"/>
  <c r="F47" i="14"/>
  <c r="J47" i="14" s="1"/>
  <c r="H46" i="14"/>
  <c r="G46" i="14" s="1"/>
  <c r="F46" i="14"/>
  <c r="J46" i="14" s="1"/>
  <c r="H45" i="14"/>
  <c r="G45" i="14" s="1"/>
  <c r="F45" i="14"/>
  <c r="J45" i="14" s="1"/>
  <c r="H44" i="14"/>
  <c r="G44" i="14"/>
  <c r="F44" i="14"/>
  <c r="J44" i="14" s="1"/>
  <c r="H43" i="14"/>
  <c r="G43" i="14"/>
  <c r="F43" i="14"/>
  <c r="J43" i="14" s="1"/>
  <c r="H42" i="14"/>
  <c r="G42" i="14"/>
  <c r="F42" i="14"/>
  <c r="J42" i="14" s="1"/>
  <c r="H41" i="14"/>
  <c r="G41" i="14"/>
  <c r="F41" i="14"/>
  <c r="J41" i="14" s="1"/>
  <c r="H40" i="14"/>
  <c r="G40" i="14"/>
  <c r="F40" i="14"/>
  <c r="J40" i="14" s="1"/>
  <c r="H39" i="14"/>
  <c r="G39" i="14"/>
  <c r="F39" i="14"/>
  <c r="J39" i="14" s="1"/>
  <c r="H38" i="14"/>
  <c r="G38" i="14"/>
  <c r="F38" i="14"/>
  <c r="J38" i="14" s="1"/>
  <c r="H37" i="14"/>
  <c r="G37" i="14"/>
  <c r="F37" i="14"/>
  <c r="J37" i="14" s="1"/>
  <c r="H36" i="14"/>
  <c r="G36" i="14"/>
  <c r="F36" i="14"/>
  <c r="J36" i="14" s="1"/>
  <c r="F11" i="20"/>
  <c r="G11" i="20" s="1"/>
  <c r="H11" i="20" s="1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H22" i="14"/>
  <c r="G22" i="14" s="1"/>
  <c r="J53" i="14" l="1"/>
  <c r="C13" i="15"/>
  <c r="C17" i="15"/>
  <c r="C24" i="15"/>
  <c r="C26" i="15" l="1"/>
  <c r="J17" i="14"/>
  <c r="H16" i="14"/>
  <c r="G16" i="14" s="1"/>
  <c r="J11" i="14"/>
  <c r="H12" i="14"/>
  <c r="G12" i="14" s="1"/>
  <c r="H13" i="14"/>
  <c r="G13" i="14" s="1"/>
  <c r="H14" i="14"/>
  <c r="G14" i="14" s="1"/>
  <c r="H15" i="14"/>
  <c r="G15" i="14" s="1"/>
  <c r="H17" i="14"/>
  <c r="G17" i="14" s="1"/>
  <c r="H18" i="14"/>
  <c r="G18" i="14" s="1"/>
  <c r="H19" i="14"/>
  <c r="G19" i="14" s="1"/>
  <c r="H20" i="14"/>
  <c r="G20" i="14" s="1"/>
  <c r="H21" i="14"/>
  <c r="G21" i="14" s="1"/>
  <c r="H23" i="14"/>
  <c r="G23" i="14" s="1"/>
  <c r="H24" i="14"/>
  <c r="G24" i="14" s="1"/>
  <c r="H11" i="14"/>
  <c r="G11" i="14" s="1"/>
  <c r="J20" i="14" l="1"/>
  <c r="J21" i="14"/>
  <c r="J22" i="14"/>
  <c r="J23" i="14"/>
  <c r="J24" i="14"/>
  <c r="J12" i="14"/>
  <c r="J13" i="14"/>
  <c r="J14" i="14"/>
  <c r="J15" i="14"/>
  <c r="J16" i="14"/>
  <c r="J18" i="14"/>
  <c r="J19" i="14"/>
  <c r="J25" i="14" l="1"/>
</calcChain>
</file>

<file path=xl/sharedStrings.xml><?xml version="1.0" encoding="utf-8"?>
<sst xmlns="http://schemas.openxmlformats.org/spreadsheetml/2006/main" count="213" uniqueCount="117">
  <si>
    <r>
      <rPr>
        <b/>
        <sz val="10"/>
        <rFont val="Arial"/>
        <family val="2"/>
      </rPr>
      <t>LOCAL:</t>
    </r>
    <r>
      <rPr>
        <sz val="10"/>
        <rFont val="Arial"/>
        <family val="2"/>
      </rPr>
      <t xml:space="preserve"> Av. Mal. Mascarenhas de Moraes, 2077 - Bento Ferreira - Vitória - ES - CEP 29050-625                                                         </t>
    </r>
  </si>
  <si>
    <t>PLANILHA ORÇAMENTÁRIA</t>
  </si>
  <si>
    <t>Local</t>
  </si>
  <si>
    <t>Área (m²)</t>
  </si>
  <si>
    <t>CUB/m²
(dez/24)</t>
  </si>
  <si>
    <t>Área de Interferência</t>
  </si>
  <si>
    <t>Valor</t>
  </si>
  <si>
    <t>Desconto (%)</t>
  </si>
  <si>
    <t>BDI (%)</t>
  </si>
  <si>
    <t>TOTAL</t>
  </si>
  <si>
    <t>MEMÓRIA DE CÁLCULO DO BDI PARA SERVIÇOS</t>
  </si>
  <si>
    <t>LOCAL:</t>
  </si>
  <si>
    <t>ESPÍRITO SANTO - ES</t>
  </si>
  <si>
    <t>BDI APLICADO NA OBRA - FAIXA DE ADMISSIBILIDADE VALORES MÉDIOS</t>
  </si>
  <si>
    <t>ITEM</t>
  </si>
  <si>
    <t>DISCRIMINAÇÃO</t>
  </si>
  <si>
    <t>PERC. (%)</t>
  </si>
  <si>
    <t>1.00</t>
  </si>
  <si>
    <t>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</si>
  <si>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</si>
  <si>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</si>
  <si>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</si>
  <si>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</si>
  <si>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</si>
  <si>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</si>
  <si>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</si>
  <si>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</si>
  <si>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 xml:space="preserve">Total do Grupo A = </t>
  </si>
  <si>
    <t>2.0</t>
  </si>
  <si>
    <t>Benefício</t>
  </si>
  <si>
    <t>B1</t>
  </si>
  <si>
    <t>LUCRO</t>
  </si>
  <si>
    <t xml:space="preserve">Total do Grupo B = </t>
  </si>
  <si>
    <t>3.0</t>
  </si>
  <si>
    <t>Impostos</t>
  </si>
  <si>
    <t>C1</t>
  </si>
  <si>
    <t>PIS/ PASEP</t>
  </si>
  <si>
    <t>C2</t>
  </si>
  <si>
    <t>COFINS</t>
  </si>
  <si>
    <t>C3</t>
  </si>
  <si>
    <t>ISS</t>
  </si>
  <si>
    <t>C4</t>
  </si>
  <si>
    <t>CONTRIBUIÇÃO INSS (DESONERAÇÃO, AJUSTE DECORRENTE DA LEI 13.161/2015)</t>
  </si>
  <si>
    <t xml:space="preserve">Total do Grupo C = </t>
  </si>
  <si>
    <t>BDI</t>
  </si>
  <si>
    <t>BDI = (((1+A4+A1+A2)*(1+A3)*(1+B))/(1-C)) - 1</t>
  </si>
  <si>
    <t>Fórmula para o cálculo do BDI:</t>
  </si>
  <si>
    <t xml:space="preserve">Obs¹.: Parâmetro do B.D.I. conforme ACÓRDÃO Nº 2622/2013 – TCU em substituição aos referenciais contidos nos Acórdãos ns. 325/2007 e 2.369/2011 </t>
  </si>
  <si>
    <t>R$/m² em 2024</t>
  </si>
  <si>
    <t>Despesa em 2024</t>
  </si>
  <si>
    <t>% do valor por m² 2024 e área da unidade</t>
  </si>
  <si>
    <r>
      <rPr>
        <b/>
        <sz val="10"/>
        <rFont val="Arial"/>
        <family val="2"/>
      </rPr>
      <t>OBRA:</t>
    </r>
    <r>
      <rPr>
        <sz val="10"/>
        <rFont val="Arial"/>
        <family val="2"/>
      </rPr>
      <t xml:space="preserve"> Manutenção Predial e Adequações - Senac/ES</t>
    </r>
  </si>
  <si>
    <t>Distância 
Sede x Unidade
(km)</t>
  </si>
  <si>
    <t>CÓDIGO</t>
  </si>
  <si>
    <t>DESCRIÇÃO DO ITEM</t>
  </si>
  <si>
    <t>UNIDADE</t>
  </si>
  <si>
    <t>VALOR TOTAL</t>
  </si>
  <si>
    <t>VALOR TOTAL COM DESCONTO</t>
  </si>
  <si>
    <t>MASSA ÚNICA, PARA RECEBIMENTO DE PINTURA, EM ARGAMASSA TRAÇO 1:2:8, PREPARO MECÂNICO COM BETONEIRA 400L, APLICADA MANUALMENTE EM FACES INTERNAS DE PAREDES, ESPESSURA DE 20MM, COM EXECUÇÃO DE TALISCAS</t>
  </si>
  <si>
    <t>m²</t>
  </si>
  <si>
    <t>QUANTIDADE</t>
  </si>
  <si>
    <t>SINAPI
87259</t>
  </si>
  <si>
    <t>OS Nº:</t>
  </si>
  <si>
    <t>% BDI:</t>
  </si>
  <si>
    <t>0001</t>
  </si>
  <si>
    <t>% DESCONTO:</t>
  </si>
  <si>
    <t>VALOR UNIT.</t>
  </si>
  <si>
    <t>VALOR TOTAL COM DESCONTO x BDI (%)</t>
  </si>
  <si>
    <t>900m</t>
  </si>
  <si>
    <r>
      <rPr>
        <b/>
        <sz val="10"/>
        <rFont val="Helvetica"/>
      </rPr>
      <t>OBRA:</t>
    </r>
    <r>
      <rPr>
        <sz val="10"/>
        <rFont val="Helvetica"/>
      </rPr>
      <t xml:space="preserve"> Manutenção Predial e Adequações - Senac/ES e Sesc/ES</t>
    </r>
  </si>
  <si>
    <r>
      <rPr>
        <b/>
        <sz val="10"/>
        <rFont val="Helvetica"/>
      </rPr>
      <t>SEDE SENAC:</t>
    </r>
    <r>
      <rPr>
        <sz val="10"/>
        <rFont val="Helvetica"/>
      </rPr>
      <t xml:space="preserve"> Av. Mal. Mascarenhas de Moraes, 2077 - Bento Ferreira - Vitória - ES - CEP 29050-625
</t>
    </r>
    <r>
      <rPr>
        <b/>
        <sz val="10"/>
        <rFont val="Helvetica"/>
      </rPr>
      <t xml:space="preserve">SEDE SESC: </t>
    </r>
    <r>
      <rPr>
        <sz val="10"/>
        <rFont val="Helvetica"/>
      </rPr>
      <t xml:space="preserve">Praça Misael Pena, 54 - Parque Moscoso - Vitória/ES - CEP 29.018-300                                                                   </t>
    </r>
  </si>
  <si>
    <r>
      <rPr>
        <b/>
        <sz val="10"/>
        <rFont val="Helvetica"/>
      </rPr>
      <t>Senac Vitória</t>
    </r>
    <r>
      <rPr>
        <sz val="10"/>
        <rFont val="Helvetica"/>
      </rPr>
      <t xml:space="preserve">
Av. Mal. Mascarenhas de Moraes, 2077 - Bento Ferreira - Vitória - ES - CEP 29050-625</t>
    </r>
  </si>
  <si>
    <r>
      <rPr>
        <b/>
        <sz val="10"/>
        <rFont val="Helvetica"/>
      </rPr>
      <t>Senac Vila Velha</t>
    </r>
    <r>
      <rPr>
        <sz val="10"/>
        <rFont val="Helvetica"/>
      </rPr>
      <t xml:space="preserve">
Rua Jaguaribe, 91 - Bairro Divino Espírito Santo - Vila Velha - ES - CEP 29107-043</t>
    </r>
  </si>
  <si>
    <r>
      <rPr>
        <b/>
        <sz val="10"/>
        <rFont val="Helvetica"/>
      </rPr>
      <t>Senac Serra</t>
    </r>
    <r>
      <rPr>
        <sz val="10"/>
        <rFont val="Helvetica"/>
      </rPr>
      <t xml:space="preserve">
Av. Talma Rodrigues Ribeiro, 2881 - Portal de Jacaraípe - Serra - ES - CEP: 29173-795</t>
    </r>
  </si>
  <si>
    <r>
      <rPr>
        <b/>
        <sz val="10"/>
        <rFont val="Helvetica"/>
      </rPr>
      <t>Hotel Senac Ilha do Boi</t>
    </r>
    <r>
      <rPr>
        <sz val="10"/>
        <rFont val="Helvetica"/>
      </rPr>
      <t xml:space="preserve">
Rua Bráulio Macedo, 417 - Ilha do Boi - Vitória - ES - CEP 29052-640</t>
    </r>
  </si>
  <si>
    <r>
      <rPr>
        <b/>
        <sz val="10"/>
        <rFont val="Helvetica"/>
      </rPr>
      <t>Senac São Mateus</t>
    </r>
    <r>
      <rPr>
        <sz val="10"/>
        <rFont val="Helvetica"/>
      </rPr>
      <t xml:space="preserve">
Av. Jones dos Santos Neves, 573, Bairro Sernamby, São Mateus, ES - CEP 29930-190</t>
    </r>
  </si>
  <si>
    <r>
      <rPr>
        <b/>
        <sz val="10"/>
        <rFont val="Helvetica"/>
      </rPr>
      <t>Senac Linhares</t>
    </r>
    <r>
      <rPr>
        <sz val="10"/>
        <rFont val="Helvetica"/>
      </rPr>
      <t xml:space="preserve">
Rua Governador Florentino Ávidos, 80, andar 03, pavimento 04 – Bairro Nossa Senhora Conceição - Linhares – ES - CEP 29900-490</t>
    </r>
  </si>
  <si>
    <r>
      <rPr>
        <b/>
        <sz val="10"/>
        <rFont val="Helvetica"/>
      </rPr>
      <t>Senac Colatina</t>
    </r>
    <r>
      <rPr>
        <sz val="10"/>
        <rFont val="Helvetica"/>
      </rPr>
      <t xml:space="preserve">
Av. Dr. Adauto Barcellos de Carvalho, 400 - Esplanada - Colatina - ES - CEP 29702-635</t>
    </r>
  </si>
  <si>
    <r>
      <rPr>
        <b/>
        <sz val="10"/>
        <rFont val="Helvetica"/>
      </rPr>
      <t>Senac Santa Teresa</t>
    </r>
    <r>
      <rPr>
        <sz val="10"/>
        <rFont val="Helvetica"/>
      </rPr>
      <t xml:space="preserve">
Rua Bernardino Monteiro, 682, Bairro Dois Pinheiros, Santa Teresa, ES - CEP 29.650-000</t>
    </r>
  </si>
  <si>
    <r>
      <rPr>
        <b/>
        <sz val="10"/>
        <rFont val="Helvetica"/>
      </rPr>
      <t>Senac Venda Nova do Imigrante</t>
    </r>
    <r>
      <rPr>
        <sz val="10"/>
        <rFont val="Helvetica"/>
      </rPr>
      <t xml:space="preserve">
Av. Domingos Perim 988, Bairro Providência, Centro - Venda Nova do Imigrante – ES - CEP 29375-000</t>
    </r>
  </si>
  <si>
    <r>
      <rPr>
        <b/>
        <sz val="10"/>
        <rFont val="Helvetica"/>
      </rPr>
      <t>Senac Cachoeiro de Itapemirim</t>
    </r>
    <r>
      <rPr>
        <sz val="10"/>
        <rFont val="Helvetica"/>
      </rPr>
      <t xml:space="preserve">
Av. Governador Jones dos Santos Neves, nº 83 Bairro: Santo Antônio - Cachoeiro de Itapemirim – ES - CEP 29300-500</t>
    </r>
  </si>
  <si>
    <r>
      <rPr>
        <b/>
        <sz val="10"/>
        <rFont val="Helvetica"/>
      </rPr>
      <t>Senac São Gabriel da Palha</t>
    </r>
    <r>
      <rPr>
        <sz val="10"/>
        <rFont val="Helvetica"/>
      </rPr>
      <t xml:space="preserve">
R. Amado Almeida, 10 - Glória, São Gabriel da Palha - ES, 29780-000</t>
    </r>
  </si>
  <si>
    <r>
      <rPr>
        <b/>
        <sz val="10"/>
        <rFont val="Helvetica"/>
      </rPr>
      <t>Senac Aracruz</t>
    </r>
    <r>
      <rPr>
        <sz val="10"/>
        <rFont val="Helvetica"/>
      </rPr>
      <t xml:space="preserve">
Rua Flor Do Amor, Lotes 06/08/09/10/11/12/13/14/15/16, Bairro Jardins, Aracruz-ES</t>
    </r>
  </si>
  <si>
    <r>
      <rPr>
        <b/>
        <sz val="10"/>
        <rFont val="Helvetica"/>
      </rPr>
      <t>Senac Cariacica</t>
    </r>
    <r>
      <rPr>
        <sz val="10"/>
        <rFont val="Helvetica"/>
      </rPr>
      <t xml:space="preserve">
Rua João Lopes Rogério, 10 – Campo Grande, Cariacica - ES, 29146-370</t>
    </r>
  </si>
  <si>
    <r>
      <rPr>
        <b/>
        <sz val="10"/>
        <rFont val="Helvetica"/>
      </rPr>
      <t>Casa Praia do Canto</t>
    </r>
    <r>
      <rPr>
        <sz val="10"/>
        <rFont val="Helvetica"/>
      </rPr>
      <t xml:space="preserve">
Av. Saturnino de Brito, 1240 - Praia do Canto, Vitória - ES, 29055-180</t>
    </r>
  </si>
  <si>
    <r>
      <rPr>
        <b/>
        <sz val="10"/>
        <rFont val="Helvetica"/>
      </rPr>
      <t>SESC Praia Formosa</t>
    </r>
    <r>
      <rPr>
        <sz val="10"/>
        <rFont val="Helvetica"/>
      </rPr>
      <t xml:space="preserve">
Rodovia ES-010, Km 35 Norte, s/n, Santa Cruz – Aracruz</t>
    </r>
  </si>
  <si>
    <r>
      <rPr>
        <b/>
        <sz val="10"/>
        <rFont val="Helvetica"/>
      </rPr>
      <t>SESC Guarapari</t>
    </r>
    <r>
      <rPr>
        <sz val="10"/>
        <rFont val="Helvetica"/>
      </rPr>
      <t xml:space="preserve">
Av. Contorno, 1760 – Lagoa Funda, Guarapari – ES, CEP 29214-050</t>
    </r>
  </si>
  <si>
    <r>
      <rPr>
        <b/>
        <sz val="10"/>
        <rFont val="Helvetica"/>
      </rPr>
      <t>SESC Domingos Martins</t>
    </r>
    <r>
      <rPr>
        <sz val="10"/>
        <rFont val="Helvetica"/>
      </rPr>
      <t xml:space="preserve">
R. Ayrton Senna, s/nº – Distrito de Soído – Domingos Martins</t>
    </r>
  </si>
  <si>
    <r>
      <rPr>
        <b/>
        <sz val="10"/>
        <rFont val="Helvetica"/>
      </rPr>
      <t>SESC Vitória (Sede)</t>
    </r>
    <r>
      <rPr>
        <sz val="10"/>
        <rFont val="Helvetica"/>
      </rPr>
      <t xml:space="preserve">
Praça Misael Pena, 54, Parque Moscoso, Vitória-ES</t>
    </r>
  </si>
  <si>
    <r>
      <rPr>
        <b/>
        <sz val="10"/>
        <rFont val="Helvetica"/>
      </rPr>
      <t>SESC Odonto - Vila Velha</t>
    </r>
    <r>
      <rPr>
        <sz val="10"/>
        <rFont val="Helvetica"/>
      </rPr>
      <t xml:space="preserve">
Rua 7 de Setembro, 275, Centro, Vila Velha-ES</t>
    </r>
  </si>
  <si>
    <r>
      <rPr>
        <b/>
        <sz val="10"/>
        <rFont val="Helvetica"/>
      </rPr>
      <t>SESC Odonto - Praia</t>
    </r>
    <r>
      <rPr>
        <sz val="10"/>
        <rFont val="Helvetica"/>
      </rPr>
      <t xml:space="preserve">
R. Misael Pedreira da Silva, 138, Santa Lúcia, Vitória-ES</t>
    </r>
  </si>
  <si>
    <r>
      <rPr>
        <b/>
        <sz val="10"/>
        <rFont val="Helvetica"/>
      </rPr>
      <t>SESC Glória</t>
    </r>
    <r>
      <rPr>
        <sz val="10"/>
        <rFont val="Helvetica"/>
      </rPr>
      <t xml:space="preserve">
Av. Jerônimo Monteiro, 428 – Centro, Vitória-ES</t>
    </r>
  </si>
  <si>
    <r>
      <rPr>
        <b/>
        <sz val="10"/>
        <rFont val="Helvetica"/>
      </rPr>
      <t>SESC Mesa Brasil</t>
    </r>
    <r>
      <rPr>
        <sz val="10"/>
        <rFont val="Helvetica"/>
      </rPr>
      <t xml:space="preserve">
Rua São Jorge, 100, Galpão, Cariacica-ES</t>
    </r>
  </si>
  <si>
    <r>
      <rPr>
        <b/>
        <sz val="10"/>
        <rFont val="Helvetica"/>
      </rPr>
      <t>SESC Cariacica</t>
    </r>
    <r>
      <rPr>
        <sz val="10"/>
        <rFont val="Helvetica"/>
      </rPr>
      <t xml:space="preserve">
Rua Manoel Freire Correia, 355, Santa Bárbara, Cariacica</t>
    </r>
  </si>
  <si>
    <r>
      <rPr>
        <b/>
        <sz val="10"/>
        <rFont val="Helvetica"/>
      </rPr>
      <t>SESC Parque Moscoso</t>
    </r>
    <r>
      <rPr>
        <sz val="10"/>
        <rFont val="Helvetica"/>
      </rPr>
      <t xml:space="preserve">
Av. Jerônimo Monteiro, 428 – Centro, Vitória-ES</t>
    </r>
  </si>
  <si>
    <r>
      <rPr>
        <b/>
        <sz val="10"/>
        <rFont val="Helvetica"/>
      </rPr>
      <t>SESC Vila Velha</t>
    </r>
    <r>
      <rPr>
        <sz val="10"/>
        <rFont val="Helvetica"/>
      </rPr>
      <t xml:space="preserve">
Rua José Eugenio, 30, Nossa Srª da Penha, Vila Velha</t>
    </r>
  </si>
  <si>
    <r>
      <rPr>
        <b/>
        <sz val="10"/>
        <rFont val="Helvetica"/>
      </rPr>
      <t>SESC Aracruz</t>
    </r>
    <r>
      <rPr>
        <sz val="10"/>
        <rFont val="Helvetica"/>
      </rPr>
      <t xml:space="preserve">
Rua Professor Lobo, 650. Centro, Aracruz-ES</t>
    </r>
  </si>
  <si>
    <r>
      <rPr>
        <b/>
        <sz val="10"/>
        <rFont val="Helvetica"/>
      </rPr>
      <t>SESC Colatina</t>
    </r>
    <r>
      <rPr>
        <sz val="10"/>
        <rFont val="Helvetica"/>
      </rPr>
      <t xml:space="preserve">
R. Clothildes G. Tozzi, 100. Centro, Colatina-ES</t>
    </r>
  </si>
  <si>
    <r>
      <rPr>
        <b/>
        <sz val="10"/>
        <rFont val="Helvetica"/>
      </rPr>
      <t>SESC Linhares</t>
    </r>
    <r>
      <rPr>
        <sz val="10"/>
        <rFont val="Helvetica"/>
      </rPr>
      <t xml:space="preserve">
Rua Augusto Calmon, 1907. Colina, Linhares-ES</t>
    </r>
  </si>
  <si>
    <r>
      <rPr>
        <b/>
        <sz val="10"/>
        <rFont val="Helvetica"/>
      </rPr>
      <t>SESC São Mateus</t>
    </r>
    <r>
      <rPr>
        <sz val="10"/>
        <rFont val="Helvetica"/>
      </rPr>
      <t xml:space="preserve">
R. Cel. Constantino Cunha, 1738. Bairro Ideal, São Mateus-ES</t>
    </r>
  </si>
  <si>
    <r>
      <rPr>
        <b/>
        <sz val="10"/>
        <rFont val="Helvetica"/>
      </rPr>
      <t>SESC Baixo Guandu</t>
    </r>
    <r>
      <rPr>
        <sz val="10"/>
        <rFont val="Helvetica"/>
      </rPr>
      <t xml:space="preserve">
Rua Wanderlan Alves, 290. Bairro Vila Kennedy, Baixo Guandu-ES</t>
    </r>
  </si>
  <si>
    <r>
      <rPr>
        <b/>
        <sz val="10"/>
        <rFont val="Helvetica"/>
      </rPr>
      <t>SESC Cachoeiro de Itapemirim</t>
    </r>
    <r>
      <rPr>
        <sz val="10"/>
        <rFont val="Helvetica"/>
      </rPr>
      <t xml:space="preserve">
Rua Joanna Payer, 01/101z,Aeroporto, Cachoeiro de Itapemirim-ES</t>
    </r>
  </si>
  <si>
    <t xml:space="preserve"> SESC</t>
  </si>
  <si>
    <t>SENAC</t>
  </si>
  <si>
    <r>
      <rPr>
        <b/>
        <sz val="10"/>
        <rFont val="Helvetica"/>
      </rPr>
      <t>OBRA:</t>
    </r>
    <r>
      <rPr>
        <sz val="10"/>
        <rFont val="Helvetica"/>
      </rPr>
      <t xml:space="preserve"> Manutenção Predial e Adequações - Senac/ES</t>
    </r>
  </si>
  <si>
    <r>
      <rPr>
        <b/>
        <sz val="10"/>
        <rFont val="Helvetica"/>
      </rPr>
      <t>LOCAL:</t>
    </r>
    <r>
      <rPr>
        <sz val="10"/>
        <rFont val="Helvetica"/>
      </rPr>
      <t xml:space="preserve"> Av. Mal. Mascarenhas de Moraes, 2077 - Bento Ferreira - Vitória - ES - CEP 29050-625                                                         </t>
    </r>
  </si>
  <si>
    <r>
      <rPr>
        <b/>
        <sz val="10"/>
        <rFont val="Helvetica"/>
      </rPr>
      <t>Senac Vitória (Sede)</t>
    </r>
    <r>
      <rPr>
        <sz val="10"/>
        <rFont val="Helvetica"/>
      </rPr>
      <t xml:space="preserve">
Av. Mal. Mascarenhas de Moraes, 2077 - Bento Ferreira - Vitória - ES - CEP 29050-625</t>
    </r>
  </si>
  <si>
    <r>
      <rPr>
        <b/>
        <sz val="10"/>
        <rFont val="Helvetica"/>
      </rPr>
      <t>OBRA:</t>
    </r>
    <r>
      <rPr>
        <sz val="10"/>
        <rFont val="Helvetica"/>
      </rPr>
      <t xml:space="preserve"> Manutenção Predial e Adequações - Sesc/ES</t>
    </r>
  </si>
  <si>
    <r>
      <rPr>
        <b/>
        <sz val="10"/>
        <rFont val="Helvetica"/>
      </rPr>
      <t>LOCAL:</t>
    </r>
    <r>
      <rPr>
        <sz val="10"/>
        <rFont val="Helvetica"/>
      </rPr>
      <t xml:space="preserve"> Praça Misael Pena, 54 - Parque Moscoso - Vitória/ES - CEP 29.018-300                                            </t>
    </r>
  </si>
  <si>
    <r>
      <rPr>
        <b/>
        <sz val="10"/>
        <rFont val="Helvetica"/>
      </rPr>
      <t>SEDE:</t>
    </r>
    <r>
      <rPr>
        <sz val="10"/>
        <rFont val="Helvetica"/>
      </rPr>
      <t xml:space="preserve"> Av. Mal. Mascarenhas de Moraes, 2077 - Bento Ferreira - Vitória - ES - CEP 29050-625                                                         </t>
    </r>
  </si>
  <si>
    <r>
      <rPr>
        <b/>
        <sz val="10"/>
        <rFont val="Helvetica"/>
      </rPr>
      <t>SEDE:</t>
    </r>
    <r>
      <rPr>
        <sz val="10"/>
        <rFont val="Helvetica"/>
      </rPr>
      <t xml:space="preserve"> Praça Misael Pena, 54 - Parque Moscoso - Vitória/ES - CEP 29.018-300                                            </t>
    </r>
  </si>
  <si>
    <t>somatório total de m² construída</t>
  </si>
  <si>
    <t>porcentagem de exigência de CAT em relação a área constuída</t>
  </si>
  <si>
    <t>total de m² exigidos para comprovação de capacidade técnica</t>
  </si>
  <si>
    <t>média de m² por unidade</t>
  </si>
  <si>
    <t>%</t>
  </si>
  <si>
    <t>porcentagem de exigência de CAT em relação a área total constuída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</si>
</sst>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&quot; (&quot;#,##0.00\);&quot; -&quot;#\ ;@\ "/>
    <numFmt numFmtId="166" formatCode="&quot;R$&quot;\ #,##0.00"/>
    <numFmt numFmtId="167" formatCode="0.0%"/>
    <numFmt numFmtId="168" formatCode="0.0"/>
  </numFmts>
  <fonts count="40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1"/>
    </font>
    <font>
      <u/>
      <sz val="10"/>
      <color theme="11"/>
      <name val="Times New Roman"/>
      <family val="1"/>
      <charset val="204"/>
    </font>
    <font>
      <b/>
      <sz val="10"/>
      <name val="Arial"/>
      <family val="2"/>
    </font>
    <font>
      <sz val="10"/>
      <color indexed="8"/>
      <name val="MS Sans Serif"/>
    </font>
    <font>
      <sz val="10"/>
      <color indexed="8"/>
      <name val="MS Sans Serif"/>
      <family val="2"/>
    </font>
    <font>
      <b/>
      <sz val="11"/>
      <color theme="1"/>
      <name val="Arial"/>
      <family val="2"/>
    </font>
    <font>
      <sz val="10"/>
      <name val="Helvetica"/>
    </font>
    <font>
      <b/>
      <sz val="10"/>
      <name val="Helvetica"/>
    </font>
    <font>
      <sz val="11"/>
      <color theme="1"/>
      <name val="Helvetica"/>
    </font>
    <font>
      <b/>
      <sz val="11"/>
      <color theme="1"/>
      <name val="Helvetica"/>
    </font>
    <font>
      <b/>
      <sz val="10"/>
      <color rgb="FFFF0000"/>
      <name val="Helvetica"/>
    </font>
    <font>
      <sz val="10"/>
      <color theme="1"/>
      <name val="Helvetica"/>
    </font>
    <font>
      <b/>
      <sz val="10"/>
      <color theme="1"/>
      <name val="Helvetica"/>
    </font>
    <font>
      <sz val="11"/>
      <name val="Helvetica"/>
    </font>
    <font>
      <b/>
      <sz val="12"/>
      <name val="Helvetica"/>
    </font>
    <font>
      <sz val="4"/>
      <color theme="1"/>
      <name val="Helvetica"/>
    </font>
    <font>
      <b/>
      <sz val="12"/>
      <color theme="0"/>
      <name val="Helvetica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auto="1"/>
      </right>
      <top style="thick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4">
    <xf numFmtId="0" fontId="0" fillId="0" borderId="0" applyNumberFormat="0" applyFill="0" applyBorder="0" applyProtection="0">
      <alignment vertical="top" wrapText="1"/>
    </xf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0" fontId="11" fillId="0" borderId="4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2" applyNumberFormat="0" applyAlignment="0" applyProtection="0"/>
    <xf numFmtId="0" fontId="13" fillId="30" borderId="0" applyNumberFormat="0" applyBorder="0" applyAlignment="0" applyProtection="0"/>
    <xf numFmtId="0" fontId="14" fillId="31" borderId="0" applyNumberFormat="0" applyBorder="0" applyAlignment="0" applyProtection="0"/>
    <xf numFmtId="0" fontId="5" fillId="0" borderId="0"/>
    <xf numFmtId="0" fontId="6" fillId="32" borderId="5" applyNumberFormat="0" applyFont="0" applyAlignment="0" applyProtection="0"/>
    <xf numFmtId="0" fontId="15" fillId="21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165" fontId="23" fillId="0" borderId="0"/>
    <xf numFmtId="0" fontId="24" fillId="0" borderId="0" applyNumberFormat="0" applyFill="0" applyBorder="0" applyAlignment="0" applyProtection="0">
      <alignment vertical="top" wrapText="1"/>
    </xf>
    <xf numFmtId="0" fontId="3" fillId="0" borderId="0"/>
    <xf numFmtId="43" fontId="3" fillId="0" borderId="0" applyFont="0" applyFill="0" applyBorder="0" applyAlignment="0" applyProtection="0"/>
    <xf numFmtId="0" fontId="26" fillId="0" borderId="0"/>
    <xf numFmtId="0" fontId="27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41">
    <xf numFmtId="0" fontId="0" fillId="0" borderId="0" xfId="0">
      <alignment vertical="top" wrapText="1"/>
    </xf>
    <xf numFmtId="0" fontId="28" fillId="33" borderId="11" xfId="0" applyFont="1" applyFill="1" applyBorder="1" applyAlignment="1">
      <alignment horizontal="center" vertical="center"/>
    </xf>
    <xf numFmtId="0" fontId="28" fillId="33" borderId="1" xfId="0" applyFont="1" applyFill="1" applyBorder="1" applyAlignment="1">
      <alignment horizontal="center" vertical="center"/>
    </xf>
    <xf numFmtId="0" fontId="28" fillId="33" borderId="1" xfId="0" applyFont="1" applyFill="1" applyBorder="1" applyAlignment="1">
      <alignment horizontal="center" vertical="center" wrapText="1"/>
    </xf>
    <xf numFmtId="0" fontId="29" fillId="0" borderId="0" xfId="0" applyFont="1">
      <alignment vertical="top" wrapText="1"/>
    </xf>
    <xf numFmtId="0" fontId="28" fillId="33" borderId="52" xfId="0" applyFont="1" applyFill="1" applyBorder="1" applyAlignment="1">
      <alignment horizontal="center" vertical="center"/>
    </xf>
    <xf numFmtId="0" fontId="28" fillId="33" borderId="12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44" fontId="29" fillId="0" borderId="1" xfId="51" applyFont="1" applyBorder="1" applyAlignment="1">
      <alignment vertical="center" wrapText="1"/>
    </xf>
    <xf numFmtId="0" fontId="31" fillId="0" borderId="0" xfId="46" applyFont="1"/>
    <xf numFmtId="0" fontId="31" fillId="0" borderId="0" xfId="46" applyFont="1" applyAlignment="1">
      <alignment wrapText="1"/>
    </xf>
    <xf numFmtId="0" fontId="31" fillId="0" borderId="0" xfId="46" applyFont="1" applyAlignment="1">
      <alignment vertical="center"/>
    </xf>
    <xf numFmtId="4" fontId="29" fillId="0" borderId="1" xfId="0" applyNumberFormat="1" applyFont="1" applyBorder="1" applyAlignment="1">
      <alignment horizontal="center" vertical="center"/>
    </xf>
    <xf numFmtId="0" fontId="29" fillId="34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66" fontId="32" fillId="0" borderId="0" xfId="0" applyNumberFormat="1" applyFont="1" applyBorder="1" applyAlignment="1">
      <alignment horizontal="center" vertical="center"/>
    </xf>
    <xf numFmtId="44" fontId="35" fillId="0" borderId="0" xfId="51" applyFont="1" applyBorder="1" applyAlignment="1">
      <alignment horizontal="center" vertical="center"/>
    </xf>
    <xf numFmtId="0" fontId="36" fillId="0" borderId="0" xfId="46" applyFont="1"/>
    <xf numFmtId="0" fontId="32" fillId="38" borderId="1" xfId="0" applyFont="1" applyFill="1" applyBorder="1" applyAlignment="1">
      <alignment horizontal="center" vertical="center" wrapText="1"/>
    </xf>
    <xf numFmtId="0" fontId="32" fillId="38" borderId="1" xfId="0" applyFont="1" applyFill="1" applyBorder="1" applyAlignment="1">
      <alignment horizontal="center" vertical="center"/>
    </xf>
    <xf numFmtId="0" fontId="29" fillId="37" borderId="1" xfId="0" applyFont="1" applyFill="1" applyBorder="1" applyAlignment="1">
      <alignment horizontal="left" vertical="center" wrapText="1"/>
    </xf>
    <xf numFmtId="44" fontId="29" fillId="0" borderId="1" xfId="5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9" fontId="29" fillId="0" borderId="1" xfId="50" applyFont="1" applyBorder="1" applyAlignment="1">
      <alignment horizontal="center" vertical="center"/>
    </xf>
    <xf numFmtId="44" fontId="29" fillId="0" borderId="1" xfId="51" applyFont="1" applyFill="1" applyBorder="1" applyAlignment="1">
      <alignment horizontal="center" vertical="center"/>
    </xf>
    <xf numFmtId="44" fontId="31" fillId="0" borderId="0" xfId="46" applyNumberFormat="1" applyFont="1" applyAlignment="1">
      <alignment vertical="center"/>
    </xf>
    <xf numFmtId="167" fontId="29" fillId="0" borderId="1" xfId="50" applyNumberFormat="1" applyFont="1" applyBorder="1" applyAlignment="1">
      <alignment horizontal="center" vertical="center"/>
    </xf>
    <xf numFmtId="44" fontId="31" fillId="0" borderId="0" xfId="46" applyNumberFormat="1" applyFont="1"/>
    <xf numFmtId="0" fontId="31" fillId="0" borderId="0" xfId="52" applyFont="1"/>
    <xf numFmtId="0" fontId="35" fillId="0" borderId="43" xfId="52" applyFont="1" applyBorder="1" applyAlignment="1">
      <alignment horizontal="center" vertical="center"/>
    </xf>
    <xf numFmtId="0" fontId="35" fillId="0" borderId="42" xfId="52" applyFont="1" applyBorder="1" applyAlignment="1">
      <alignment horizontal="left" vertical="center"/>
    </xf>
    <xf numFmtId="0" fontId="31" fillId="0" borderId="41" xfId="52" applyFont="1" applyBorder="1" applyAlignment="1">
      <alignment vertical="center"/>
    </xf>
    <xf numFmtId="0" fontId="38" fillId="0" borderId="20" xfId="52" applyFont="1" applyBorder="1" applyAlignment="1">
      <alignment vertical="center"/>
    </xf>
    <xf numFmtId="0" fontId="38" fillId="0" borderId="0" xfId="52" applyFont="1" applyAlignment="1">
      <alignment vertical="center"/>
    </xf>
    <xf numFmtId="0" fontId="38" fillId="0" borderId="21" xfId="52" applyFont="1" applyBorder="1" applyAlignment="1">
      <alignment vertical="center"/>
    </xf>
    <xf numFmtId="0" fontId="38" fillId="0" borderId="18" xfId="52" applyFont="1" applyBorder="1" applyAlignment="1">
      <alignment horizontal="center" vertical="center"/>
    </xf>
    <xf numFmtId="0" fontId="38" fillId="0" borderId="19" xfId="52" applyFont="1" applyBorder="1" applyAlignment="1">
      <alignment vertical="center"/>
    </xf>
    <xf numFmtId="0" fontId="38" fillId="0" borderId="38" xfId="52" applyFont="1" applyBorder="1" applyAlignment="1">
      <alignment vertical="center"/>
    </xf>
    <xf numFmtId="0" fontId="35" fillId="0" borderId="37" xfId="52" applyFont="1" applyBorder="1" applyAlignment="1">
      <alignment horizontal="center" vertical="center"/>
    </xf>
    <xf numFmtId="0" fontId="35" fillId="0" borderId="36" xfId="52" applyFont="1" applyBorder="1" applyAlignment="1">
      <alignment vertical="center"/>
    </xf>
    <xf numFmtId="0" fontId="31" fillId="0" borderId="35" xfId="52" applyFont="1" applyBorder="1" applyAlignment="1">
      <alignment vertical="center"/>
    </xf>
    <xf numFmtId="0" fontId="34" fillId="0" borderId="34" xfId="52" applyFont="1" applyBorder="1" applyAlignment="1">
      <alignment horizontal="center" vertical="center"/>
    </xf>
    <xf numFmtId="0" fontId="34" fillId="0" borderId="33" xfId="52" applyFont="1" applyBorder="1" applyAlignment="1">
      <alignment vertical="center"/>
    </xf>
    <xf numFmtId="10" fontId="34" fillId="0" borderId="33" xfId="53" applyNumberFormat="1" applyFont="1" applyBorder="1" applyAlignment="1">
      <alignment horizontal="center" vertical="center"/>
    </xf>
    <xf numFmtId="0" fontId="34" fillId="0" borderId="32" xfId="52" applyFont="1" applyBorder="1" applyAlignment="1">
      <alignment horizontal="center" vertical="center"/>
    </xf>
    <xf numFmtId="0" fontId="34" fillId="0" borderId="25" xfId="52" applyFont="1" applyBorder="1" applyAlignment="1">
      <alignment vertical="center"/>
    </xf>
    <xf numFmtId="10" fontId="34" fillId="0" borderId="25" xfId="53" applyNumberFormat="1" applyFont="1" applyBorder="1" applyAlignment="1">
      <alignment horizontal="center" vertical="center"/>
    </xf>
    <xf numFmtId="0" fontId="34" fillId="0" borderId="31" xfId="52" applyFont="1" applyBorder="1" applyAlignment="1">
      <alignment horizontal="center" vertical="center"/>
    </xf>
    <xf numFmtId="0" fontId="34" fillId="0" borderId="30" xfId="52" applyFont="1" applyBorder="1" applyAlignment="1">
      <alignment vertical="center"/>
    </xf>
    <xf numFmtId="10" fontId="34" fillId="0" borderId="30" xfId="53" applyNumberFormat="1" applyFont="1" applyBorder="1" applyAlignment="1">
      <alignment horizontal="center" vertical="center"/>
    </xf>
    <xf numFmtId="0" fontId="35" fillId="0" borderId="29" xfId="52" applyFont="1" applyBorder="1" applyAlignment="1">
      <alignment horizontal="center" vertical="center"/>
    </xf>
    <xf numFmtId="0" fontId="35" fillId="0" borderId="28" xfId="52" applyFont="1" applyBorder="1" applyAlignment="1">
      <alignment horizontal="right" vertical="center"/>
    </xf>
    <xf numFmtId="10" fontId="35" fillId="0" borderId="28" xfId="53" applyNumberFormat="1" applyFont="1" applyFill="1" applyBorder="1" applyAlignment="1">
      <alignment horizontal="center" vertical="center"/>
    </xf>
    <xf numFmtId="0" fontId="38" fillId="0" borderId="20" xfId="52" applyFont="1" applyBorder="1" applyAlignment="1">
      <alignment horizontal="center" vertical="center"/>
    </xf>
    <xf numFmtId="10" fontId="38" fillId="0" borderId="35" xfId="53" applyNumberFormat="1" applyFont="1" applyBorder="1" applyAlignment="1">
      <alignment horizontal="center" vertical="center"/>
    </xf>
    <xf numFmtId="0" fontId="34" fillId="0" borderId="30" xfId="52" applyFont="1" applyBorder="1" applyAlignment="1">
      <alignment horizontal="left" vertical="center" wrapText="1"/>
    </xf>
    <xf numFmtId="10" fontId="38" fillId="0" borderId="21" xfId="53" applyNumberFormat="1" applyFont="1" applyBorder="1" applyAlignment="1">
      <alignment horizontal="center" vertical="center"/>
    </xf>
    <xf numFmtId="0" fontId="39" fillId="35" borderId="20" xfId="52" applyFont="1" applyFill="1" applyBorder="1" applyAlignment="1">
      <alignment horizontal="center" vertical="center"/>
    </xf>
    <xf numFmtId="0" fontId="39" fillId="35" borderId="0" xfId="52" applyFont="1" applyFill="1" applyAlignment="1">
      <alignment horizontal="center" vertical="center"/>
    </xf>
    <xf numFmtId="10" fontId="39" fillId="35" borderId="21" xfId="53" applyNumberFormat="1" applyFont="1" applyFill="1" applyBorder="1" applyAlignment="1">
      <alignment horizontal="center" vertical="center"/>
    </xf>
    <xf numFmtId="0" fontId="38" fillId="0" borderId="0" xfId="52" applyFont="1" applyAlignment="1">
      <alignment horizontal="center" vertical="center"/>
    </xf>
    <xf numFmtId="0" fontId="34" fillId="0" borderId="20" xfId="52" applyFont="1" applyBorder="1" applyAlignment="1">
      <alignment horizontal="center" vertical="center"/>
    </xf>
    <xf numFmtId="0" fontId="34" fillId="0" borderId="0" xfId="52" applyFont="1" applyAlignment="1">
      <alignment horizontal="center" vertical="center"/>
    </xf>
    <xf numFmtId="0" fontId="34" fillId="0" borderId="21" xfId="52" applyFont="1" applyBorder="1" applyAlignment="1">
      <alignment vertical="center"/>
    </xf>
    <xf numFmtId="0" fontId="34" fillId="0" borderId="27" xfId="52" applyFont="1" applyBorder="1" applyAlignment="1">
      <alignment horizontal="center" vertical="center"/>
    </xf>
    <xf numFmtId="0" fontId="34" fillId="0" borderId="26" xfId="52" applyFont="1" applyBorder="1" applyAlignment="1">
      <alignment horizontal="center" vertical="center"/>
    </xf>
    <xf numFmtId="44" fontId="35" fillId="0" borderId="1" xfId="46" applyNumberFormat="1" applyFont="1" applyBorder="1" applyAlignment="1">
      <alignment vertical="center"/>
    </xf>
    <xf numFmtId="44" fontId="35" fillId="0" borderId="1" xfId="51" applyFont="1" applyBorder="1" applyAlignment="1">
      <alignment horizontal="center" vertical="center"/>
    </xf>
    <xf numFmtId="0" fontId="32" fillId="39" borderId="1" xfId="0" applyFont="1" applyFill="1" applyBorder="1" applyAlignment="1">
      <alignment horizontal="center" vertical="center" wrapText="1"/>
    </xf>
    <xf numFmtId="4" fontId="29" fillId="0" borderId="0" xfId="0" applyNumberFormat="1" applyFont="1" applyAlignment="1">
      <alignment horizontal="center" vertical="center"/>
    </xf>
    <xf numFmtId="4" fontId="31" fillId="0" borderId="0" xfId="46" applyNumberFormat="1" applyFont="1" applyAlignment="1">
      <alignment vertical="center"/>
    </xf>
    <xf numFmtId="4" fontId="32" fillId="0" borderId="0" xfId="46" applyNumberFormat="1" applyFont="1"/>
    <xf numFmtId="0" fontId="32" fillId="0" borderId="0" xfId="46" applyFont="1" applyAlignment="1">
      <alignment horizontal="left"/>
    </xf>
    <xf numFmtId="167" fontId="32" fillId="40" borderId="0" xfId="50" applyNumberFormat="1" applyFont="1" applyFill="1"/>
    <xf numFmtId="1" fontId="32" fillId="40" borderId="0" xfId="46" applyNumberFormat="1" applyFont="1" applyFill="1"/>
    <xf numFmtId="1" fontId="32" fillId="0" borderId="0" xfId="46" applyNumberFormat="1" applyFont="1" applyAlignment="1">
      <alignment horizontal="right" vertical="center"/>
    </xf>
    <xf numFmtId="0" fontId="32" fillId="0" borderId="0" xfId="46" applyFont="1"/>
    <xf numFmtId="0" fontId="29" fillId="0" borderId="0" xfId="0" applyFont="1" applyBorder="1" applyAlignment="1">
      <alignment horizontal="center" vertical="center"/>
    </xf>
    <xf numFmtId="168" fontId="32" fillId="0" borderId="0" xfId="46" applyNumberFormat="1" applyFont="1"/>
    <xf numFmtId="0" fontId="30" fillId="38" borderId="1" xfId="0" applyFont="1" applyFill="1" applyBorder="1" applyAlignment="1">
      <alignment horizontal="right" vertical="center"/>
    </xf>
    <xf numFmtId="0" fontId="31" fillId="0" borderId="1" xfId="46" applyFont="1" applyBorder="1" applyAlignment="1">
      <alignment horizontal="center"/>
    </xf>
    <xf numFmtId="0" fontId="29" fillId="0" borderId="1" xfId="46" applyFont="1" applyBorder="1" applyAlignment="1">
      <alignment horizontal="left" vertical="center" wrapText="1"/>
    </xf>
    <xf numFmtId="164" fontId="30" fillId="0" borderId="1" xfId="47" applyNumberFormat="1" applyFont="1" applyFill="1" applyBorder="1" applyAlignment="1">
      <alignment horizontal="center" vertical="center"/>
    </xf>
    <xf numFmtId="44" fontId="30" fillId="0" borderId="53" xfId="51" applyFont="1" applyBorder="1" applyAlignment="1">
      <alignment horizontal="center" vertical="center"/>
    </xf>
    <xf numFmtId="44" fontId="30" fillId="0" borderId="54" xfId="51" applyFont="1" applyBorder="1" applyAlignment="1">
      <alignment horizontal="center" vertical="center"/>
    </xf>
    <xf numFmtId="44" fontId="30" fillId="0" borderId="61" xfId="51" applyFont="1" applyBorder="1" applyAlignment="1">
      <alignment horizontal="center" vertical="center"/>
    </xf>
    <xf numFmtId="0" fontId="31" fillId="0" borderId="0" xfId="46" applyFont="1" applyAlignment="1">
      <alignment horizontal="center"/>
    </xf>
    <xf numFmtId="0" fontId="32" fillId="0" borderId="0" xfId="46" applyFont="1" applyAlignment="1">
      <alignment horizontal="right" vertical="center"/>
    </xf>
    <xf numFmtId="0" fontId="32" fillId="40" borderId="0" xfId="46" applyFont="1" applyFill="1" applyAlignment="1">
      <alignment horizontal="right" vertical="center"/>
    </xf>
    <xf numFmtId="44" fontId="30" fillId="0" borderId="1" xfId="51" applyFont="1" applyBorder="1" applyAlignment="1">
      <alignment horizontal="center" vertical="center"/>
    </xf>
    <xf numFmtId="10" fontId="33" fillId="0" borderId="1" xfId="0" applyNumberFormat="1" applyFont="1" applyFill="1" applyBorder="1" applyAlignment="1">
      <alignment horizontal="center" vertical="center"/>
    </xf>
    <xf numFmtId="10" fontId="33" fillId="0" borderId="1" xfId="50" applyNumberFormat="1" applyFont="1" applyBorder="1" applyAlignment="1">
      <alignment horizontal="center" vertical="center"/>
    </xf>
    <xf numFmtId="0" fontId="35" fillId="38" borderId="1" xfId="46" applyFont="1" applyFill="1" applyBorder="1" applyAlignment="1">
      <alignment horizontal="right" vertical="center"/>
    </xf>
    <xf numFmtId="0" fontId="32" fillId="38" borderId="1" xfId="46" applyFont="1" applyFill="1" applyBorder="1" applyAlignment="1">
      <alignment horizontal="center" vertical="center" textRotation="90"/>
    </xf>
    <xf numFmtId="0" fontId="32" fillId="38" borderId="1" xfId="0" applyFont="1" applyFill="1" applyBorder="1" applyAlignment="1">
      <alignment horizontal="center" vertical="center"/>
    </xf>
    <xf numFmtId="0" fontId="34" fillId="0" borderId="22" xfId="52" applyFont="1" applyBorder="1" applyAlignment="1">
      <alignment horizontal="left" vertical="center" wrapText="1"/>
    </xf>
    <xf numFmtId="0" fontId="34" fillId="0" borderId="23" xfId="52" applyFont="1" applyBorder="1" applyAlignment="1">
      <alignment horizontal="left" vertical="center" wrapText="1"/>
    </xf>
    <xf numFmtId="0" fontId="34" fillId="0" borderId="24" xfId="52" applyFont="1" applyBorder="1" applyAlignment="1">
      <alignment horizontal="left" vertical="center" wrapText="1"/>
    </xf>
    <xf numFmtId="0" fontId="37" fillId="0" borderId="45" xfId="52" applyFont="1" applyBorder="1" applyAlignment="1">
      <alignment horizontal="center" vertical="center"/>
    </xf>
    <xf numFmtId="0" fontId="37" fillId="0" borderId="44" xfId="52" applyFont="1" applyBorder="1" applyAlignment="1">
      <alignment horizontal="center" vertical="center"/>
    </xf>
    <xf numFmtId="0" fontId="37" fillId="0" borderId="38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40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39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4" fillId="0" borderId="20" xfId="52" applyFont="1" applyBorder="1" applyAlignment="1">
      <alignment horizontal="justify" vertical="center" wrapText="1"/>
    </xf>
    <xf numFmtId="0" fontId="34" fillId="0" borderId="0" xfId="52" applyFont="1" applyAlignment="1">
      <alignment horizontal="justify" vertical="center" wrapText="1"/>
    </xf>
    <xf numFmtId="0" fontId="34" fillId="0" borderId="21" xfId="52" applyFont="1" applyBorder="1" applyAlignment="1">
      <alignment horizontal="justify" vertical="center" wrapText="1"/>
    </xf>
    <xf numFmtId="0" fontId="39" fillId="36" borderId="55" xfId="52" applyFont="1" applyFill="1" applyBorder="1" applyAlignment="1">
      <alignment horizontal="center" vertical="center"/>
    </xf>
    <xf numFmtId="0" fontId="39" fillId="36" borderId="56" xfId="52" applyFont="1" applyFill="1" applyBorder="1" applyAlignment="1">
      <alignment horizontal="center" vertical="center"/>
    </xf>
    <xf numFmtId="0" fontId="39" fillId="36" borderId="57" xfId="52" applyFont="1" applyFill="1" applyBorder="1" applyAlignment="1">
      <alignment horizontal="center" vertical="center"/>
    </xf>
    <xf numFmtId="164" fontId="25" fillId="0" borderId="27" xfId="47" applyNumberFormat="1" applyFont="1" applyFill="1" applyBorder="1" applyAlignment="1">
      <alignment horizontal="center" vertical="center"/>
    </xf>
    <xf numFmtId="164" fontId="25" fillId="0" borderId="26" xfId="47" applyNumberFormat="1" applyFont="1" applyFill="1" applyBorder="1" applyAlignment="1">
      <alignment horizontal="center" vertical="center"/>
    </xf>
    <xf numFmtId="164" fontId="25" fillId="0" borderId="25" xfId="47" applyNumberFormat="1" applyFont="1" applyFill="1" applyBorder="1" applyAlignment="1">
      <alignment horizontal="center" vertical="center"/>
    </xf>
    <xf numFmtId="0" fontId="2" fillId="0" borderId="49" xfId="46" applyFont="1" applyBorder="1" applyAlignment="1">
      <alignment horizontal="center" vertical="center"/>
    </xf>
    <xf numFmtId="0" fontId="2" fillId="0" borderId="50" xfId="46" applyFont="1" applyBorder="1" applyAlignment="1">
      <alignment horizontal="center" vertical="center"/>
    </xf>
    <xf numFmtId="0" fontId="2" fillId="0" borderId="59" xfId="46" applyFont="1" applyBorder="1" applyAlignment="1">
      <alignment horizontal="center" vertical="center"/>
    </xf>
    <xf numFmtId="0" fontId="2" fillId="0" borderId="11" xfId="46" applyFont="1" applyBorder="1" applyAlignment="1">
      <alignment horizontal="center" vertical="center"/>
    </xf>
    <xf numFmtId="0" fontId="2" fillId="0" borderId="1" xfId="46" applyFont="1" applyBorder="1" applyAlignment="1">
      <alignment horizontal="center" vertical="center"/>
    </xf>
    <xf numFmtId="0" fontId="2" fillId="0" borderId="58" xfId="46" applyFont="1" applyBorder="1" applyAlignment="1">
      <alignment horizontal="center" vertical="center"/>
    </xf>
    <xf numFmtId="0" fontId="2" fillId="0" borderId="13" xfId="46" applyFont="1" applyBorder="1" applyAlignment="1">
      <alignment horizontal="center" vertical="center"/>
    </xf>
    <xf numFmtId="0" fontId="2" fillId="0" borderId="14" xfId="46" applyFont="1" applyBorder="1" applyAlignment="1">
      <alignment horizontal="center" vertical="center"/>
    </xf>
    <xf numFmtId="0" fontId="2" fillId="0" borderId="60" xfId="46" applyFont="1" applyBorder="1" applyAlignment="1">
      <alignment horizontal="center" vertical="center"/>
    </xf>
    <xf numFmtId="0" fontId="22" fillId="0" borderId="19" xfId="46" applyFont="1" applyBorder="1" applyAlignment="1">
      <alignment horizontal="right" vertical="center"/>
    </xf>
    <xf numFmtId="0" fontId="22" fillId="0" borderId="0" xfId="46" applyFont="1" applyAlignment="1">
      <alignment horizontal="right" vertical="center"/>
    </xf>
    <xf numFmtId="0" fontId="22" fillId="0" borderId="23" xfId="46" applyFont="1" applyBorder="1" applyAlignment="1">
      <alignment horizontal="right" vertical="center"/>
    </xf>
    <xf numFmtId="49" fontId="1" fillId="0" borderId="51" xfId="46" applyNumberFormat="1" applyFont="1" applyBorder="1" applyAlignment="1">
      <alignment horizontal="center" vertical="center"/>
    </xf>
    <xf numFmtId="49" fontId="1" fillId="0" borderId="12" xfId="46" applyNumberFormat="1" applyFont="1" applyBorder="1" applyAlignment="1">
      <alignment horizontal="center" vertical="center"/>
    </xf>
    <xf numFmtId="0" fontId="1" fillId="0" borderId="12" xfId="46" applyFont="1" applyBorder="1" applyAlignment="1">
      <alignment horizontal="center" vertical="center"/>
    </xf>
    <xf numFmtId="0" fontId="1" fillId="0" borderId="15" xfId="46" applyFont="1" applyBorder="1" applyAlignment="1">
      <alignment horizontal="center" vertical="center"/>
    </xf>
    <xf numFmtId="0" fontId="5" fillId="0" borderId="47" xfId="46" applyFont="1" applyBorder="1" applyAlignment="1">
      <alignment horizontal="left" vertical="center" wrapText="1"/>
    </xf>
    <xf numFmtId="0" fontId="5" fillId="0" borderId="46" xfId="46" applyFont="1" applyBorder="1" applyAlignment="1">
      <alignment horizontal="left" vertical="center" wrapText="1"/>
    </xf>
    <xf numFmtId="0" fontId="5" fillId="0" borderId="48" xfId="46" applyFont="1" applyBorder="1" applyAlignment="1">
      <alignment horizontal="left" vertical="center" wrapText="1"/>
    </xf>
    <xf numFmtId="0" fontId="5" fillId="0" borderId="27" xfId="46" applyFont="1" applyBorder="1" applyAlignment="1">
      <alignment horizontal="left" vertical="center" wrapText="1"/>
    </xf>
    <xf numFmtId="0" fontId="5" fillId="0" borderId="26" xfId="46" applyFont="1" applyBorder="1" applyAlignment="1">
      <alignment horizontal="left" vertical="center" wrapText="1"/>
    </xf>
    <xf numFmtId="0" fontId="5" fillId="0" borderId="25" xfId="46" applyFont="1" applyBorder="1" applyAlignment="1">
      <alignment horizontal="left" vertical="center" wrapText="1"/>
    </xf>
    <xf numFmtId="4" fontId="31" fillId="0" borderId="0" xfId="46" applyNumberFormat="1" applyFont="1"/>
  </cellXfs>
  <cellStyles count="54">
    <cellStyle name="0,0_x000d__x000a_NA_x000d__x000a_" xfId="1" xr:uid="{00000000-0005-0000-0000-000000000000}"/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Ênfase1" xfId="24" builtinId="29" customBuiltin="1"/>
    <cellStyle name="Ênfase2" xfId="25" builtinId="33" customBuiltin="1"/>
    <cellStyle name="Ênfase3" xfId="26" builtinId="37" customBuiltin="1"/>
    <cellStyle name="Ênfase4" xfId="27" builtinId="41" customBuiltin="1"/>
    <cellStyle name="Ênfase5" xfId="28" builtinId="45" customBuiltin="1"/>
    <cellStyle name="Ênfase6" xfId="29" builtinId="49" customBuiltin="1"/>
    <cellStyle name="Entrada" xfId="30" builtinId="20" customBuiltin="1"/>
    <cellStyle name="Excel_BuiltIn_Comma 1" xfId="44" xr:uid="{00000000-0005-0000-0000-00001E000000}"/>
    <cellStyle name="Hiperlink Visitado" xfId="45" builtinId="9" hidden="1"/>
    <cellStyle name="Moeda" xfId="51" builtinId="4"/>
    <cellStyle name="Neutro" xfId="32" builtinId="28" customBuiltin="1"/>
    <cellStyle name="Normal" xfId="0" builtinId="0" customBuiltin="1"/>
    <cellStyle name="Normal 2" xfId="46" xr:uid="{00000000-0005-0000-0000-000023000000}"/>
    <cellStyle name="Normal 2 2" xfId="33" xr:uid="{00000000-0005-0000-0000-000024000000}"/>
    <cellStyle name="Normal 3" xfId="48" xr:uid="{00000000-0005-0000-0000-000025000000}"/>
    <cellStyle name="Normal 4" xfId="52" xr:uid="{CCCE65C9-E846-4F61-B48D-331370210374}"/>
    <cellStyle name="Normal 5" xfId="49" xr:uid="{00000000-0005-0000-0000-000026000000}"/>
    <cellStyle name="Nota" xfId="34" builtinId="10" customBuiltin="1"/>
    <cellStyle name="Percent" xfId="53" xr:uid="{19883EB1-915C-4BAF-835A-8703E91682BB}"/>
    <cellStyle name="Porcentagem" xfId="50" builtinId="5"/>
    <cellStyle name="Ruim" xfId="31" builtinId="27" customBuiltin="1"/>
    <cellStyle name="Saída" xfId="35" builtinId="21" customBuiltin="1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 2" xfId="47" xr:uid="{00000000-0005-0000-0000-00003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168090</xdr:colOff>
      <xdr:row>1</xdr:row>
      <xdr:rowOff>156882</xdr:rowOff>
    </xdr:from>
    <xdr:to>
      <xdr:col>1</xdr:col>
      <xdr:colOff>1478060</xdr:colOff>
      <xdr:row>5</xdr:row>
      <xdr:rowOff>99146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379A03-7329-D07B-8D79-1D64B7A31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972" y="358588"/>
          <a:ext cx="1309970" cy="883558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176893</xdr:colOff>
      <xdr:row>26</xdr:row>
      <xdr:rowOff>108857</xdr:rowOff>
    </xdr:from>
    <xdr:to>
      <xdr:col>1</xdr:col>
      <xdr:colOff>2027464</xdr:colOff>
      <xdr:row>30</xdr:row>
      <xdr:rowOff>366801</xdr:rowOff>
    </xdr:to>
    <xdr:pic>
      <xdr:nvPicPr>
        <xdr:cNvPr id="4" name="Imagem 3" descr="Sesc-SC - Uma nova marca. O Sesc de sempre">
          <a:extLst>
            <a:ext uri="{FF2B5EF4-FFF2-40B4-BE49-F238E27FC236}">
              <a16:creationId xmlns:a16="http://schemas.microsoft.com/office/drawing/2014/main" id="{E3C5563F-29D2-C2FA-4542-E6FC2E55F9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1" t="4314" r="8341" b="15686"/>
        <a:stretch/>
      </xdr:blipFill>
      <xdr:spPr bwMode="auto">
        <a:xfrm>
          <a:off x="272143" y="10559143"/>
          <a:ext cx="1850571" cy="965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176893</xdr:colOff>
      <xdr:row>26</xdr:row>
      <xdr:rowOff>108857</xdr:rowOff>
    </xdr:from>
    <xdr:to>
      <xdr:col>1</xdr:col>
      <xdr:colOff>2027464</xdr:colOff>
      <xdr:row>30</xdr:row>
      <xdr:rowOff>366801</xdr:rowOff>
    </xdr:to>
    <xdr:pic>
      <xdr:nvPicPr>
        <xdr:cNvPr id="3" name="Imagem 2" descr="Sesc-SC - Uma nova marca. O Sesc de sempre">
          <a:extLst>
            <a:ext uri="{FF2B5EF4-FFF2-40B4-BE49-F238E27FC236}">
              <a16:creationId xmlns:a16="http://schemas.microsoft.com/office/drawing/2014/main" id="{4DE6D5FC-2824-4A4D-9A98-14412A5C5D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1" t="4314" r="8341" b="15686"/>
        <a:stretch/>
      </xdr:blipFill>
      <xdr:spPr bwMode="auto">
        <a:xfrm>
          <a:off x="272143" y="10300607"/>
          <a:ext cx="1850571" cy="965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168090</xdr:colOff>
      <xdr:row>1</xdr:row>
      <xdr:rowOff>156882</xdr:rowOff>
    </xdr:from>
    <xdr:to>
      <xdr:col>1</xdr:col>
      <xdr:colOff>1478060</xdr:colOff>
      <xdr:row>5</xdr:row>
      <xdr:rowOff>99146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EEC55CE-E385-4FA4-ABAC-581993301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340" y="271182"/>
          <a:ext cx="1309970" cy="87571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136073</xdr:colOff>
      <xdr:row>24</xdr:row>
      <xdr:rowOff>163286</xdr:rowOff>
    </xdr:from>
    <xdr:to>
      <xdr:col>1</xdr:col>
      <xdr:colOff>1374323</xdr:colOff>
      <xdr:row>28</xdr:row>
      <xdr:rowOff>101757</xdr:rowOff>
    </xdr:to>
    <xdr:pic>
      <xdr:nvPicPr>
        <xdr:cNvPr id="3" name="Imagem 2" descr="Sesc-SC - Uma nova marca. O Sesc de sempre">
          <a:extLst>
            <a:ext uri="{FF2B5EF4-FFF2-40B4-BE49-F238E27FC236}">
              <a16:creationId xmlns:a16="http://schemas.microsoft.com/office/drawing/2014/main" id="{2B260537-FD71-41DB-BB0C-1384424082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1" t="4314" r="8341" b="15686"/>
        <a:stretch/>
      </xdr:blipFill>
      <xdr:spPr bwMode="auto">
        <a:xfrm>
          <a:off x="231323" y="10028465"/>
          <a:ext cx="1238250" cy="646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177615</xdr:colOff>
      <xdr:row>1</xdr:row>
      <xdr:rowOff>128307</xdr:rowOff>
    </xdr:from>
    <xdr:to>
      <xdr:col>2</xdr:col>
      <xdr:colOff>1154210</xdr:colOff>
      <xdr:row>5</xdr:row>
      <xdr:rowOff>70571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6F08BD-D3C2-4C35-B725-065FB3D2C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540" y="242607"/>
          <a:ext cx="1309970" cy="875714"/>
        </a:xfrm>
        <a:prstGeom prst="rect">
          <a:avLst/>
        </a:prstGeom>
      </xdr:spPr>
    </xdr:pic>
    <xdr:clientData/>
  </xdr:twoCellAnchor>
  <xdr:twoCellAnchor editAs="oneCell">
    <xdr:from>
      <xdr:col>2</xdr:col>
      <xdr:colOff>1281793</xdr:colOff>
      <xdr:row>1</xdr:row>
      <xdr:rowOff>202746</xdr:rowOff>
    </xdr:from>
    <xdr:to>
      <xdr:col>2</xdr:col>
      <xdr:colOff>2696936</xdr:colOff>
      <xdr:row>4</xdr:row>
      <xdr:rowOff>188606</xdr:rowOff>
    </xdr:to>
    <xdr:pic>
      <xdr:nvPicPr>
        <xdr:cNvPr id="4" name="Imagem 3" descr="Sesc-SC - Uma nova marca. O Sesc de sempre">
          <a:extLst>
            <a:ext uri="{FF2B5EF4-FFF2-40B4-BE49-F238E27FC236}">
              <a16:creationId xmlns:a16="http://schemas.microsoft.com/office/drawing/2014/main" id="{1054EDA5-B607-4534-9644-0968A06888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1" t="4314" r="8341" b="15686"/>
        <a:stretch/>
      </xdr:blipFill>
      <xdr:spPr bwMode="auto">
        <a:xfrm>
          <a:off x="1777093" y="317046"/>
          <a:ext cx="1415143" cy="719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120465</xdr:colOff>
      <xdr:row>0</xdr:row>
      <xdr:rowOff>133350</xdr:rowOff>
    </xdr:from>
    <xdr:to>
      <xdr:col>1</xdr:col>
      <xdr:colOff>419100</xdr:colOff>
      <xdr:row>5</xdr:row>
      <xdr:rowOff>616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6435121-395C-483D-B20C-544710BB8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65" y="133350"/>
          <a:ext cx="1003485" cy="670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73"/>
  <sheetViews>
    <sheetView tabSelected="1" zoomScale="85" zoomScaleNormal="85" workbookViewId="0">
      <selection activeCell="M11" sqref="M11"/>
    </sheetView>
  </sheetViews>
  <sheetFormatPr defaultColWidth="9.33203125" defaultRowHeight="14.25"/>
  <cols>
    <col min="1" max="1" width="1.6640625" style="11" customWidth="1"/>
    <col min="2" max="2" width="76.33203125" style="11" customWidth="1"/>
    <col min="3" max="3" width="20" style="11" customWidth="1"/>
    <col min="4" max="4" width="13.6640625" style="11" bestFit="1" customWidth="1"/>
    <col min="5" max="5" width="14.33203125" style="11" customWidth="1"/>
    <col min="6" max="6" width="17.33203125" style="11" customWidth="1"/>
    <col min="7" max="7" width="24.6640625" style="11" customWidth="1"/>
    <col min="8" max="8" width="14" style="11" customWidth="1"/>
    <col min="9" max="9" width="18.5" style="11" customWidth="1"/>
    <col min="10" max="10" width="25.33203125" style="11" bestFit="1" customWidth="1"/>
    <col min="11" max="11" width="2.1640625" style="11" customWidth="1"/>
    <col min="12" max="42" width="24.5" style="11" customWidth="1"/>
    <col min="43" max="16384" width="9.33203125" style="11"/>
  </cols>
  <sheetData>
    <row r="1" spans="2:10" ht="9" customHeight="1">
      <c r="B1" s="12"/>
      <c r="C1" s="12"/>
    </row>
    <row r="2" spans="2:10" ht="21" customHeight="1">
      <c r="B2" s="82"/>
      <c r="C2" s="82"/>
      <c r="D2" s="82"/>
      <c r="E2" s="82"/>
      <c r="F2" s="82"/>
      <c r="G2" s="82"/>
      <c r="H2" s="82"/>
      <c r="I2" s="82"/>
      <c r="J2" s="82"/>
    </row>
    <row r="3" spans="2:10" ht="21" customHeight="1">
      <c r="B3" s="82"/>
      <c r="C3" s="82"/>
      <c r="D3" s="82"/>
      <c r="E3" s="82"/>
      <c r="F3" s="82"/>
      <c r="G3" s="82"/>
      <c r="H3" s="82"/>
      <c r="I3" s="82"/>
      <c r="J3" s="82"/>
    </row>
    <row r="4" spans="2:10" ht="15.75" customHeight="1">
      <c r="B4" s="82"/>
      <c r="C4" s="82"/>
      <c r="D4" s="82"/>
      <c r="E4" s="82"/>
      <c r="F4" s="82"/>
      <c r="G4" s="82"/>
      <c r="H4" s="82"/>
      <c r="I4" s="82"/>
      <c r="J4" s="82"/>
    </row>
    <row r="5" spans="2:10" ht="15.75" customHeight="1">
      <c r="B5" s="82"/>
      <c r="C5" s="82"/>
      <c r="D5" s="82"/>
      <c r="E5" s="82"/>
      <c r="F5" s="82"/>
      <c r="G5" s="82"/>
      <c r="H5" s="82"/>
      <c r="I5" s="82"/>
      <c r="J5" s="82"/>
    </row>
    <row r="6" spans="2:10" ht="12" customHeight="1">
      <c r="B6" s="82"/>
      <c r="C6" s="82"/>
      <c r="D6" s="82"/>
      <c r="E6" s="82"/>
      <c r="F6" s="82"/>
      <c r="G6" s="82"/>
      <c r="H6" s="82"/>
      <c r="I6" s="82"/>
      <c r="J6" s="82"/>
    </row>
    <row r="7" spans="2:10" ht="15.75" customHeight="1">
      <c r="B7" s="83" t="s">
        <v>104</v>
      </c>
      <c r="C7" s="83"/>
      <c r="D7" s="83"/>
      <c r="E7" s="83"/>
      <c r="F7" s="83"/>
      <c r="G7" s="83"/>
      <c r="H7" s="83"/>
      <c r="I7" s="83"/>
      <c r="J7" s="83"/>
    </row>
    <row r="8" spans="2:10" ht="15.75" customHeight="1">
      <c r="B8" s="83" t="s">
        <v>105</v>
      </c>
      <c r="C8" s="83"/>
      <c r="D8" s="83"/>
      <c r="E8" s="83"/>
      <c r="F8" s="83"/>
      <c r="G8" s="83"/>
      <c r="H8" s="83"/>
      <c r="I8" s="83"/>
      <c r="J8" s="83"/>
    </row>
    <row r="9" spans="2:10">
      <c r="B9" s="84" t="s">
        <v>1</v>
      </c>
      <c r="C9" s="84"/>
      <c r="D9" s="84"/>
      <c r="E9" s="84"/>
      <c r="F9" s="84"/>
      <c r="G9" s="84"/>
      <c r="H9" s="84"/>
      <c r="I9" s="84"/>
      <c r="J9" s="84"/>
    </row>
    <row r="10" spans="2:10" s="13" customFormat="1" ht="60">
      <c r="B10" s="21" t="s">
        <v>2</v>
      </c>
      <c r="C10" s="20" t="s">
        <v>52</v>
      </c>
      <c r="D10" s="21" t="s">
        <v>3</v>
      </c>
      <c r="E10" s="70" t="s">
        <v>4</v>
      </c>
      <c r="F10" s="70" t="s">
        <v>5</v>
      </c>
      <c r="G10" s="70" t="s">
        <v>50</v>
      </c>
      <c r="H10" s="70" t="s">
        <v>48</v>
      </c>
      <c r="I10" s="70" t="s">
        <v>49</v>
      </c>
      <c r="J10" s="21" t="s">
        <v>6</v>
      </c>
    </row>
    <row r="11" spans="2:10" s="13" customFormat="1" ht="38.25">
      <c r="B11" s="22" t="s">
        <v>106</v>
      </c>
      <c r="C11" s="8">
        <v>0</v>
      </c>
      <c r="D11" s="14">
        <v>7681.42</v>
      </c>
      <c r="E11" s="23">
        <v>2322.7800000000002</v>
      </c>
      <c r="F11" s="24">
        <f>D11*6%</f>
        <v>460.8852</v>
      </c>
      <c r="G11" s="25">
        <f t="shared" ref="G11:G21" si="0">(H11/E11)</f>
        <v>3.8226629369896209E-2</v>
      </c>
      <c r="H11" s="23">
        <f t="shared" ref="H11:H21" si="1">I11/D11</f>
        <v>88.792050167807517</v>
      </c>
      <c r="I11" s="26">
        <v>682049.03</v>
      </c>
      <c r="J11" s="23">
        <f t="shared" ref="J11:J24" si="2">E11*F11</f>
        <v>1070534.9248560001</v>
      </c>
    </row>
    <row r="12" spans="2:10" s="13" customFormat="1" ht="38.25">
      <c r="B12" s="22" t="s">
        <v>72</v>
      </c>
      <c r="C12" s="8">
        <v>7.7</v>
      </c>
      <c r="D12" s="14">
        <v>2365</v>
      </c>
      <c r="E12" s="23">
        <v>2322.7800000000002</v>
      </c>
      <c r="F12" s="24">
        <f>D12*7%</f>
        <v>165.55</v>
      </c>
      <c r="G12" s="25">
        <f t="shared" si="0"/>
        <v>4.9570261427825051E-2</v>
      </c>
      <c r="H12" s="23">
        <f t="shared" si="1"/>
        <v>115.14081183932348</v>
      </c>
      <c r="I12" s="26">
        <v>272308.02</v>
      </c>
      <c r="J12" s="23">
        <f t="shared" si="2"/>
        <v>384536.22900000005</v>
      </c>
    </row>
    <row r="13" spans="2:10" s="13" customFormat="1" ht="38.25">
      <c r="B13" s="22" t="s">
        <v>73</v>
      </c>
      <c r="C13" s="8">
        <v>23.2</v>
      </c>
      <c r="D13" s="14">
        <v>2934.36</v>
      </c>
      <c r="E13" s="23">
        <v>2322.7800000000002</v>
      </c>
      <c r="F13" s="24">
        <f>D13*5%</f>
        <v>146.71800000000002</v>
      </c>
      <c r="G13" s="25">
        <f t="shared" si="0"/>
        <v>3.0402389904909791E-2</v>
      </c>
      <c r="H13" s="23">
        <f t="shared" si="1"/>
        <v>70.618063223326374</v>
      </c>
      <c r="I13" s="26">
        <v>207218.82</v>
      </c>
      <c r="J13" s="23">
        <f t="shared" si="2"/>
        <v>340793.63604000007</v>
      </c>
    </row>
    <row r="14" spans="2:10" s="13" customFormat="1" ht="25.5">
      <c r="B14" s="22" t="s">
        <v>74</v>
      </c>
      <c r="C14" s="8">
        <v>4.9000000000000004</v>
      </c>
      <c r="D14" s="14">
        <v>10575.13</v>
      </c>
      <c r="E14" s="23">
        <v>2322.7800000000002</v>
      </c>
      <c r="F14" s="24">
        <f>D14*6%</f>
        <v>634.50779999999997</v>
      </c>
      <c r="G14" s="25">
        <f t="shared" si="0"/>
        <v>3.5550028847332313E-2</v>
      </c>
      <c r="H14" s="23">
        <f t="shared" si="1"/>
        <v>82.574896006006554</v>
      </c>
      <c r="I14" s="26">
        <v>873240.26</v>
      </c>
      <c r="J14" s="23">
        <f t="shared" si="2"/>
        <v>1473822.0276840001</v>
      </c>
    </row>
    <row r="15" spans="2:10" s="13" customFormat="1" ht="38.25">
      <c r="B15" s="22" t="s">
        <v>75</v>
      </c>
      <c r="C15" s="15">
        <v>219</v>
      </c>
      <c r="D15" s="14">
        <v>567</v>
      </c>
      <c r="E15" s="23">
        <v>2322.7800000000002</v>
      </c>
      <c r="F15" s="24">
        <f>D15*7%</f>
        <v>39.690000000000005</v>
      </c>
      <c r="G15" s="25">
        <f t="shared" si="0"/>
        <v>5.1013189465101964E-2</v>
      </c>
      <c r="H15" s="23">
        <f t="shared" si="1"/>
        <v>118.49241622574955</v>
      </c>
      <c r="I15" s="26">
        <v>67185.2</v>
      </c>
      <c r="J15" s="23">
        <f t="shared" si="2"/>
        <v>92191.138200000016</v>
      </c>
    </row>
    <row r="16" spans="2:10" s="13" customFormat="1" ht="38.25">
      <c r="B16" s="22" t="s">
        <v>76</v>
      </c>
      <c r="C16" s="15">
        <v>138</v>
      </c>
      <c r="D16" s="14">
        <v>2081.75</v>
      </c>
      <c r="E16" s="23">
        <v>2322.7800000000002</v>
      </c>
      <c r="F16" s="24">
        <f>D16*5%</f>
        <v>104.08750000000001</v>
      </c>
      <c r="G16" s="25">
        <f t="shared" si="0"/>
        <v>3.3791808915529555E-2</v>
      </c>
      <c r="H16" s="23">
        <f t="shared" si="1"/>
        <v>78.490937912813749</v>
      </c>
      <c r="I16" s="26">
        <v>163398.51</v>
      </c>
      <c r="J16" s="23">
        <f t="shared" si="2"/>
        <v>241772.36325000002</v>
      </c>
    </row>
    <row r="17" spans="2:12" s="13" customFormat="1" ht="38.25">
      <c r="B17" s="22" t="s">
        <v>77</v>
      </c>
      <c r="C17" s="15">
        <v>136</v>
      </c>
      <c r="D17" s="14">
        <v>1011.21</v>
      </c>
      <c r="E17" s="23">
        <v>2322.7800000000002</v>
      </c>
      <c r="F17" s="24">
        <f>D17*5%</f>
        <v>50.560500000000005</v>
      </c>
      <c r="G17" s="25">
        <f t="shared" si="0"/>
        <v>2.9884486208818183E-2</v>
      </c>
      <c r="H17" s="23">
        <f t="shared" si="1"/>
        <v>69.415086876118707</v>
      </c>
      <c r="I17" s="26">
        <v>70193.23</v>
      </c>
      <c r="J17" s="23">
        <f t="shared" si="2"/>
        <v>117440.91819000003</v>
      </c>
    </row>
    <row r="18" spans="2:12" s="13" customFormat="1" ht="38.25">
      <c r="B18" s="22" t="s">
        <v>78</v>
      </c>
      <c r="C18" s="15">
        <v>82</v>
      </c>
      <c r="D18" s="14">
        <v>4843.22</v>
      </c>
      <c r="E18" s="23">
        <v>2322.7800000000002</v>
      </c>
      <c r="F18" s="24">
        <f>D18*3%</f>
        <v>145.29660000000001</v>
      </c>
      <c r="G18" s="25">
        <f t="shared" si="0"/>
        <v>1.0898881163605925E-2</v>
      </c>
      <c r="H18" s="23">
        <f t="shared" si="1"/>
        <v>25.315703189200573</v>
      </c>
      <c r="I18" s="26">
        <v>122609.52</v>
      </c>
      <c r="J18" s="23">
        <f t="shared" si="2"/>
        <v>337492.03654800006</v>
      </c>
    </row>
    <row r="19" spans="2:12" s="13" customFormat="1" ht="38.25">
      <c r="B19" s="22" t="s">
        <v>79</v>
      </c>
      <c r="C19" s="15">
        <v>110</v>
      </c>
      <c r="D19" s="14">
        <v>340.36</v>
      </c>
      <c r="E19" s="23">
        <v>2322.7800000000002</v>
      </c>
      <c r="F19" s="24">
        <f>D19*18%</f>
        <v>61.264800000000001</v>
      </c>
      <c r="G19" s="25">
        <f t="shared" si="0"/>
        <v>0.15562449341143161</v>
      </c>
      <c r="H19" s="23">
        <f t="shared" si="1"/>
        <v>361.48146080620518</v>
      </c>
      <c r="I19" s="26">
        <v>123033.83</v>
      </c>
      <c r="J19" s="23">
        <f t="shared" si="2"/>
        <v>142304.65214400002</v>
      </c>
    </row>
    <row r="20" spans="2:12" s="13" customFormat="1" ht="38.25">
      <c r="B20" s="22" t="s">
        <v>80</v>
      </c>
      <c r="C20" s="15">
        <v>137</v>
      </c>
      <c r="D20" s="14">
        <v>798.3</v>
      </c>
      <c r="E20" s="23">
        <v>2322.7800000000002</v>
      </c>
      <c r="F20" s="24">
        <f>D20*9%</f>
        <v>71.846999999999994</v>
      </c>
      <c r="G20" s="25">
        <f t="shared" si="0"/>
        <v>7.3397791529845949E-2</v>
      </c>
      <c r="H20" s="23">
        <f t="shared" si="1"/>
        <v>170.48692220969559</v>
      </c>
      <c r="I20" s="26">
        <v>136099.71</v>
      </c>
      <c r="J20" s="23">
        <f t="shared" si="2"/>
        <v>166884.77466</v>
      </c>
    </row>
    <row r="21" spans="2:12" s="13" customFormat="1" ht="25.5">
      <c r="B21" s="22" t="s">
        <v>81</v>
      </c>
      <c r="C21" s="15">
        <v>207</v>
      </c>
      <c r="D21" s="14">
        <v>388</v>
      </c>
      <c r="E21" s="23">
        <v>2322.7800000000002</v>
      </c>
      <c r="F21" s="24">
        <f>D21*11%</f>
        <v>42.68</v>
      </c>
      <c r="G21" s="25">
        <f t="shared" si="0"/>
        <v>8.5473254897282247E-2</v>
      </c>
      <c r="H21" s="23">
        <f t="shared" si="1"/>
        <v>198.53556701030928</v>
      </c>
      <c r="I21" s="26">
        <v>77031.8</v>
      </c>
      <c r="J21" s="23">
        <f t="shared" si="2"/>
        <v>99136.250400000004</v>
      </c>
    </row>
    <row r="22" spans="2:12" s="13" customFormat="1" ht="38.25">
      <c r="B22" s="22" t="s">
        <v>82</v>
      </c>
      <c r="C22" s="15">
        <v>81.099999999999994</v>
      </c>
      <c r="D22" s="14">
        <v>2105</v>
      </c>
      <c r="E22" s="23">
        <v>2322.7800000000002</v>
      </c>
      <c r="F22" s="24">
        <f>D22*0.5%</f>
        <v>10.525</v>
      </c>
      <c r="G22" s="25">
        <f t="shared" ref="G22" si="3">(H22/E22)</f>
        <v>8.2883318680361691E-4</v>
      </c>
      <c r="H22" s="23">
        <f t="shared" ref="H22" si="4">I22/D22</f>
        <v>1.9251971496437055</v>
      </c>
      <c r="I22" s="26">
        <v>4052.54</v>
      </c>
      <c r="J22" s="23">
        <f t="shared" si="2"/>
        <v>24447.259500000004</v>
      </c>
    </row>
    <row r="23" spans="2:12" s="13" customFormat="1" ht="25.5">
      <c r="B23" s="22" t="s">
        <v>83</v>
      </c>
      <c r="C23" s="8">
        <v>11.5</v>
      </c>
      <c r="D23" s="14">
        <v>909</v>
      </c>
      <c r="E23" s="23">
        <v>2322.7800000000002</v>
      </c>
      <c r="F23" s="24">
        <f>D23*4%</f>
        <v>36.36</v>
      </c>
      <c r="G23" s="25">
        <f>(H23/E23)</f>
        <v>1.8886879517905551E-2</v>
      </c>
      <c r="H23" s="23">
        <f>I23/D23</f>
        <v>43.870066006600659</v>
      </c>
      <c r="I23" s="26">
        <v>39877.89</v>
      </c>
      <c r="J23" s="23">
        <f t="shared" si="2"/>
        <v>84456.280800000008</v>
      </c>
    </row>
    <row r="24" spans="2:12" s="13" customFormat="1" ht="25.5">
      <c r="B24" s="22" t="s">
        <v>84</v>
      </c>
      <c r="C24" s="8">
        <v>4.5</v>
      </c>
      <c r="D24" s="14">
        <v>673</v>
      </c>
      <c r="E24" s="23">
        <v>2322.7800000000002</v>
      </c>
      <c r="F24" s="24">
        <f>D24*7%</f>
        <v>47.110000000000007</v>
      </c>
      <c r="G24" s="25">
        <f>(H24/E24)</f>
        <v>5.333612447563249E-2</v>
      </c>
      <c r="H24" s="23">
        <f>I24/D24</f>
        <v>123.88808320950965</v>
      </c>
      <c r="I24" s="26">
        <v>83376.679999999993</v>
      </c>
      <c r="J24" s="23">
        <f t="shared" si="2"/>
        <v>109426.16580000003</v>
      </c>
    </row>
    <row r="25" spans="2:12" s="13" customFormat="1" ht="21.75" customHeight="1">
      <c r="B25" s="81" t="s">
        <v>9</v>
      </c>
      <c r="C25" s="81"/>
      <c r="D25" s="81"/>
      <c r="E25" s="81"/>
      <c r="F25" s="81"/>
      <c r="G25" s="81"/>
      <c r="H25" s="81"/>
      <c r="I25" s="81"/>
      <c r="J25" s="69">
        <f>SUM(J11:J24)</f>
        <v>4685238.6570719993</v>
      </c>
      <c r="L25" s="27"/>
    </row>
    <row r="26" spans="2:12" s="13" customFormat="1" ht="24" customHeight="1">
      <c r="D26" s="72"/>
    </row>
    <row r="27" spans="2:12" s="13" customFormat="1">
      <c r="B27" s="82"/>
      <c r="C27" s="82"/>
      <c r="D27" s="82"/>
      <c r="E27" s="82"/>
      <c r="F27" s="82"/>
      <c r="G27" s="82"/>
      <c r="H27" s="82"/>
      <c r="I27" s="82"/>
      <c r="J27" s="82"/>
    </row>
    <row r="28" spans="2:12" s="13" customFormat="1">
      <c r="B28" s="82"/>
      <c r="C28" s="82"/>
      <c r="D28" s="82"/>
      <c r="E28" s="82"/>
      <c r="F28" s="82"/>
      <c r="G28" s="82"/>
      <c r="H28" s="82"/>
      <c r="I28" s="82"/>
      <c r="J28" s="82"/>
    </row>
    <row r="29" spans="2:12" s="13" customFormat="1">
      <c r="B29" s="82"/>
      <c r="C29" s="82"/>
      <c r="D29" s="82"/>
      <c r="E29" s="82"/>
      <c r="F29" s="82"/>
      <c r="G29" s="82"/>
      <c r="H29" s="82"/>
      <c r="I29" s="82"/>
      <c r="J29" s="82"/>
    </row>
    <row r="30" spans="2:12" s="13" customFormat="1">
      <c r="B30" s="82"/>
      <c r="C30" s="82"/>
      <c r="D30" s="82"/>
      <c r="E30" s="82"/>
      <c r="F30" s="82"/>
      <c r="G30" s="82"/>
      <c r="H30" s="82"/>
      <c r="I30" s="82"/>
      <c r="J30" s="82"/>
    </row>
    <row r="31" spans="2:12" s="13" customFormat="1" ht="37.5" customHeight="1">
      <c r="B31" s="82"/>
      <c r="C31" s="82"/>
      <c r="D31" s="82"/>
      <c r="E31" s="82"/>
      <c r="F31" s="82"/>
      <c r="G31" s="82"/>
      <c r="H31" s="82"/>
      <c r="I31" s="82"/>
      <c r="J31" s="82"/>
    </row>
    <row r="32" spans="2:12" s="13" customFormat="1">
      <c r="B32" s="83" t="s">
        <v>107</v>
      </c>
      <c r="C32" s="83"/>
      <c r="D32" s="83"/>
      <c r="E32" s="83"/>
      <c r="F32" s="83"/>
      <c r="G32" s="83"/>
      <c r="H32" s="83"/>
      <c r="I32" s="83"/>
      <c r="J32" s="83"/>
    </row>
    <row r="33" spans="2:14" s="13" customFormat="1" ht="15" customHeight="1">
      <c r="B33" s="83" t="s">
        <v>108</v>
      </c>
      <c r="C33" s="83"/>
      <c r="D33" s="83"/>
      <c r="E33" s="83"/>
      <c r="F33" s="83"/>
      <c r="G33" s="83"/>
      <c r="H33" s="83"/>
      <c r="I33" s="83"/>
      <c r="J33" s="83"/>
    </row>
    <row r="34" spans="2:14" s="13" customFormat="1" ht="15" customHeight="1">
      <c r="B34" s="84" t="s">
        <v>1</v>
      </c>
      <c r="C34" s="84"/>
      <c r="D34" s="84"/>
      <c r="E34" s="84"/>
      <c r="F34" s="84"/>
      <c r="G34" s="84"/>
      <c r="H34" s="84"/>
      <c r="I34" s="84"/>
      <c r="J34" s="84"/>
    </row>
    <row r="35" spans="2:14" s="13" customFormat="1" ht="60">
      <c r="B35" s="21" t="s">
        <v>2</v>
      </c>
      <c r="C35" s="20" t="s">
        <v>52</v>
      </c>
      <c r="D35" s="21" t="s">
        <v>3</v>
      </c>
      <c r="E35" s="70" t="s">
        <v>4</v>
      </c>
      <c r="F35" s="70" t="s">
        <v>5</v>
      </c>
      <c r="G35" s="70" t="s">
        <v>50</v>
      </c>
      <c r="H35" s="70" t="s">
        <v>48</v>
      </c>
      <c r="I35" s="70" t="s">
        <v>49</v>
      </c>
      <c r="J35" s="21" t="s">
        <v>6</v>
      </c>
    </row>
    <row r="36" spans="2:14" s="13" customFormat="1" ht="25.5">
      <c r="B36" s="22" t="s">
        <v>85</v>
      </c>
      <c r="C36" s="8">
        <v>53.1</v>
      </c>
      <c r="D36" s="14">
        <v>335502.76</v>
      </c>
      <c r="E36" s="23">
        <v>2322.7800000000002</v>
      </c>
      <c r="F36" s="24">
        <f>D36*0.4%</f>
        <v>1342.0110400000001</v>
      </c>
      <c r="G36" s="28">
        <f t="shared" ref="G36:G47" si="5">(H36/E36)</f>
        <v>3.7826718094483673E-3</v>
      </c>
      <c r="H36" s="23">
        <f t="shared" ref="H36:H47" si="6">I36/D36</f>
        <v>8.7863144255504793</v>
      </c>
      <c r="I36" s="26">
        <v>2947832.74</v>
      </c>
      <c r="J36" s="23">
        <f t="shared" ref="J36:J50" si="7">E36*F36</f>
        <v>3117196.4034912004</v>
      </c>
    </row>
    <row r="37" spans="2:14" s="13" customFormat="1" ht="25.5">
      <c r="B37" s="22" t="s">
        <v>86</v>
      </c>
      <c r="C37" s="8">
        <v>50</v>
      </c>
      <c r="D37" s="14">
        <v>111012.8</v>
      </c>
      <c r="E37" s="23">
        <v>2322.7800000000002</v>
      </c>
      <c r="F37" s="24">
        <f>D37*2%</f>
        <v>2220.2560000000003</v>
      </c>
      <c r="G37" s="28">
        <f t="shared" si="5"/>
        <v>1.8841202248457826E-3</v>
      </c>
      <c r="H37" s="23">
        <f t="shared" si="6"/>
        <v>4.3763967758672875</v>
      </c>
      <c r="I37" s="26">
        <v>485836.06</v>
      </c>
      <c r="J37" s="23">
        <f t="shared" si="7"/>
        <v>5157166.2316800011</v>
      </c>
    </row>
    <row r="38" spans="2:14" ht="25.5">
      <c r="B38" s="22" t="s">
        <v>87</v>
      </c>
      <c r="C38" s="8">
        <v>48.6</v>
      </c>
      <c r="D38" s="14">
        <v>423055.28</v>
      </c>
      <c r="E38" s="23">
        <v>2322.7800000000002</v>
      </c>
      <c r="F38" s="24">
        <f>D38*0%</f>
        <v>0</v>
      </c>
      <c r="G38" s="28">
        <f t="shared" si="5"/>
        <v>1.3817266386914449E-4</v>
      </c>
      <c r="H38" s="23">
        <f t="shared" si="6"/>
        <v>0.32094470018197147</v>
      </c>
      <c r="I38" s="26">
        <v>135777.35</v>
      </c>
      <c r="J38" s="23">
        <f t="shared" si="7"/>
        <v>0</v>
      </c>
    </row>
    <row r="39" spans="2:14" ht="25.5">
      <c r="B39" s="22" t="s">
        <v>88</v>
      </c>
      <c r="C39" s="8">
        <v>0</v>
      </c>
      <c r="D39" s="14">
        <v>5836.25</v>
      </c>
      <c r="E39" s="23">
        <v>2322.7800000000002</v>
      </c>
      <c r="F39" s="24">
        <f>D39*0.6%</f>
        <v>35.017499999999998</v>
      </c>
      <c r="G39" s="28">
        <f t="shared" si="5"/>
        <v>5.7200400025087181E-3</v>
      </c>
      <c r="H39" s="23">
        <f t="shared" si="6"/>
        <v>13.286394517027201</v>
      </c>
      <c r="I39" s="26">
        <v>77542.720000000001</v>
      </c>
      <c r="J39" s="23">
        <f t="shared" si="7"/>
        <v>81337.948650000006</v>
      </c>
    </row>
    <row r="40" spans="2:14" ht="25.5">
      <c r="B40" s="22" t="s">
        <v>89</v>
      </c>
      <c r="C40" s="15">
        <v>11</v>
      </c>
      <c r="D40" s="14">
        <v>912.14</v>
      </c>
      <c r="E40" s="23">
        <v>2322.7800000000002</v>
      </c>
      <c r="F40" s="24">
        <f>D40*0.1%</f>
        <v>0.91213999999999995</v>
      </c>
      <c r="G40" s="28">
        <f t="shared" si="5"/>
        <v>6.0201995061624726E-4</v>
      </c>
      <c r="H40" s="23">
        <f t="shared" si="6"/>
        <v>1.3983599008924068</v>
      </c>
      <c r="I40" s="26">
        <v>1275.5</v>
      </c>
      <c r="J40" s="23">
        <f t="shared" si="7"/>
        <v>2118.7005491999998</v>
      </c>
    </row>
    <row r="41" spans="2:14" ht="25.5">
      <c r="B41" s="22" t="s">
        <v>90</v>
      </c>
      <c r="C41" s="15">
        <v>6</v>
      </c>
      <c r="D41" s="14">
        <v>792.7</v>
      </c>
      <c r="E41" s="23">
        <v>2322.7800000000002</v>
      </c>
      <c r="F41" s="24">
        <f>D41*2.7%</f>
        <v>21.402900000000002</v>
      </c>
      <c r="G41" s="28">
        <f t="shared" si="5"/>
        <v>7.0284239265314069E-3</v>
      </c>
      <c r="H41" s="23">
        <f t="shared" si="6"/>
        <v>16.325482528068623</v>
      </c>
      <c r="I41" s="26">
        <v>12941.21</v>
      </c>
      <c r="J41" s="23">
        <f t="shared" si="7"/>
        <v>49714.228062000009</v>
      </c>
    </row>
    <row r="42" spans="2:14" ht="25.5">
      <c r="B42" s="22" t="s">
        <v>91</v>
      </c>
      <c r="C42" s="15" t="s">
        <v>68</v>
      </c>
      <c r="D42" s="14">
        <v>1251.74</v>
      </c>
      <c r="E42" s="23">
        <v>2322.7800000000002</v>
      </c>
      <c r="F42" s="24">
        <f>D42*3.5%</f>
        <v>43.810900000000004</v>
      </c>
      <c r="G42" s="28">
        <f t="shared" si="5"/>
        <v>3.5265951254794758E-2</v>
      </c>
      <c r="H42" s="23">
        <f t="shared" si="6"/>
        <v>81.915046255612182</v>
      </c>
      <c r="I42" s="26">
        <v>102536.34</v>
      </c>
      <c r="J42" s="23">
        <f t="shared" si="7"/>
        <v>101763.08230200002</v>
      </c>
    </row>
    <row r="43" spans="2:14" ht="25.5">
      <c r="B43" s="22" t="s">
        <v>92</v>
      </c>
      <c r="C43" s="15">
        <v>8</v>
      </c>
      <c r="D43" s="14">
        <v>1974.6</v>
      </c>
      <c r="E43" s="23">
        <v>2322.7800000000002</v>
      </c>
      <c r="F43" s="24">
        <f>D43*1%</f>
        <v>19.745999999999999</v>
      </c>
      <c r="G43" s="28">
        <f t="shared" si="5"/>
        <v>9.7931535632593599E-3</v>
      </c>
      <c r="H43" s="23">
        <f t="shared" si="6"/>
        <v>22.74734123366758</v>
      </c>
      <c r="I43" s="26">
        <v>44916.9</v>
      </c>
      <c r="J43" s="23">
        <f t="shared" si="7"/>
        <v>45865.613880000004</v>
      </c>
    </row>
    <row r="44" spans="2:14" ht="25.5">
      <c r="B44" s="22" t="s">
        <v>93</v>
      </c>
      <c r="C44" s="15">
        <v>11.7</v>
      </c>
      <c r="D44" s="14">
        <v>19463.22</v>
      </c>
      <c r="E44" s="23">
        <v>2322.7800000000002</v>
      </c>
      <c r="F44" s="24">
        <f>D44*0.6%</f>
        <v>116.77932000000001</v>
      </c>
      <c r="G44" s="28">
        <f t="shared" si="5"/>
        <v>6.0078073574387787E-3</v>
      </c>
      <c r="H44" s="23">
        <f t="shared" si="6"/>
        <v>13.954814773711647</v>
      </c>
      <c r="I44" s="26">
        <v>271605.63</v>
      </c>
      <c r="J44" s="23">
        <f t="shared" si="7"/>
        <v>271252.66890960006</v>
      </c>
    </row>
    <row r="45" spans="2:14" ht="25.5">
      <c r="B45" s="22" t="s">
        <v>94</v>
      </c>
      <c r="C45" s="15">
        <v>0</v>
      </c>
      <c r="D45" s="14">
        <v>709</v>
      </c>
      <c r="E45" s="23">
        <v>2322.7800000000002</v>
      </c>
      <c r="F45" s="24">
        <f>D45*0.8%</f>
        <v>5.6719999999999997</v>
      </c>
      <c r="G45" s="28">
        <f t="shared" si="5"/>
        <v>7.8581546495930139E-3</v>
      </c>
      <c r="H45" s="23">
        <f t="shared" si="6"/>
        <v>18.252764456981662</v>
      </c>
      <c r="I45" s="26">
        <v>12941.21</v>
      </c>
      <c r="J45" s="23">
        <f t="shared" si="7"/>
        <v>13174.80816</v>
      </c>
      <c r="N45" s="4"/>
    </row>
    <row r="46" spans="2:14" ht="25.5">
      <c r="B46" s="22" t="s">
        <v>95</v>
      </c>
      <c r="C46" s="15">
        <v>8</v>
      </c>
      <c r="D46" s="14">
        <v>33011.51</v>
      </c>
      <c r="E46" s="23">
        <v>2322.7800000000002</v>
      </c>
      <c r="F46" s="24">
        <f>D46*0%</f>
        <v>0</v>
      </c>
      <c r="G46" s="28">
        <f t="shared" si="5"/>
        <v>1.6634394420464371E-5</v>
      </c>
      <c r="H46" s="23">
        <f t="shared" si="6"/>
        <v>3.8638038671966232E-2</v>
      </c>
      <c r="I46" s="26">
        <v>1275.5</v>
      </c>
      <c r="J46" s="23">
        <f t="shared" si="7"/>
        <v>0</v>
      </c>
    </row>
    <row r="47" spans="2:14" ht="25.5">
      <c r="B47" s="22" t="s">
        <v>96</v>
      </c>
      <c r="C47" s="15">
        <v>87.5</v>
      </c>
      <c r="D47" s="14">
        <v>13244.46</v>
      </c>
      <c r="E47" s="23">
        <v>2322.7800000000002</v>
      </c>
      <c r="F47" s="24">
        <f>D47*1%</f>
        <v>132.44459999999998</v>
      </c>
      <c r="G47" s="28">
        <f t="shared" si="5"/>
        <v>9.6612404357292927E-3</v>
      </c>
      <c r="H47" s="23">
        <f t="shared" si="6"/>
        <v>22.44093605930329</v>
      </c>
      <c r="I47" s="26">
        <v>297218.08</v>
      </c>
      <c r="J47" s="23">
        <f t="shared" si="7"/>
        <v>307639.66798799997</v>
      </c>
      <c r="M47" s="18"/>
    </row>
    <row r="48" spans="2:14" ht="25.5">
      <c r="B48" s="22" t="s">
        <v>97</v>
      </c>
      <c r="C48" s="8">
        <v>137.30000000000001</v>
      </c>
      <c r="D48" s="14">
        <v>9960</v>
      </c>
      <c r="E48" s="23">
        <v>2322.7800000000002</v>
      </c>
      <c r="F48" s="24">
        <f>D48*1.2%</f>
        <v>119.52</v>
      </c>
      <c r="G48" s="28">
        <f>(H48/E48)</f>
        <v>1.1740087983478874E-2</v>
      </c>
      <c r="H48" s="23">
        <f>I48/D48</f>
        <v>27.269641566265062</v>
      </c>
      <c r="I48" s="26">
        <v>271605.63</v>
      </c>
      <c r="J48" s="23">
        <f t="shared" si="7"/>
        <v>277618.66560000001</v>
      </c>
    </row>
    <row r="49" spans="2:12" ht="25.5">
      <c r="B49" s="22" t="s">
        <v>98</v>
      </c>
      <c r="C49" s="8">
        <v>139.80000000000001</v>
      </c>
      <c r="D49" s="14">
        <v>7836</v>
      </c>
      <c r="E49" s="23">
        <v>2322.7800000000002</v>
      </c>
      <c r="F49" s="24">
        <f>D49*3.5%</f>
        <v>274.26000000000005</v>
      </c>
      <c r="G49" s="28">
        <f>(H49/E49)</f>
        <v>3.4862436626024437E-2</v>
      </c>
      <c r="H49" s="23">
        <f>I49/D49</f>
        <v>80.97777054619705</v>
      </c>
      <c r="I49" s="26">
        <v>634541.81000000006</v>
      </c>
      <c r="J49" s="23">
        <f t="shared" si="7"/>
        <v>637045.64280000015</v>
      </c>
    </row>
    <row r="50" spans="2:12" ht="25.5">
      <c r="B50" s="22" t="s">
        <v>99</v>
      </c>
      <c r="C50" s="8">
        <v>223</v>
      </c>
      <c r="D50" s="14">
        <v>91803.07</v>
      </c>
      <c r="E50" s="23">
        <v>2322.7800000000002</v>
      </c>
      <c r="F50" s="24">
        <f>D50*0.2%</f>
        <v>183.60614000000001</v>
      </c>
      <c r="G50" s="28">
        <f t="shared" ref="G50:G52" si="8">(H50/E50)</f>
        <v>2.2652095841404155E-3</v>
      </c>
      <c r="H50" s="23">
        <f t="shared" ref="H50:H52" si="9">I50/D50</f>
        <v>5.261583517849675</v>
      </c>
      <c r="I50" s="23">
        <v>483029.52</v>
      </c>
      <c r="J50" s="23">
        <f t="shared" si="7"/>
        <v>426476.66986920004</v>
      </c>
    </row>
    <row r="51" spans="2:12" ht="25.5">
      <c r="B51" s="22" t="s">
        <v>100</v>
      </c>
      <c r="C51" s="8">
        <v>184.8</v>
      </c>
      <c r="D51" s="14">
        <v>35118.300000000003</v>
      </c>
      <c r="E51" s="23">
        <v>2322.7800000000002</v>
      </c>
      <c r="F51" s="24">
        <f>D51*0.2%</f>
        <v>70.23660000000001</v>
      </c>
      <c r="G51" s="28">
        <f t="shared" si="8"/>
        <v>1.639589697953513E-3</v>
      </c>
      <c r="H51" s="23">
        <f t="shared" si="9"/>
        <v>3.8084061586124611</v>
      </c>
      <c r="I51" s="23">
        <v>133744.75</v>
      </c>
      <c r="J51" s="23">
        <f>E51*F51</f>
        <v>163144.16974800004</v>
      </c>
    </row>
    <row r="52" spans="2:12" ht="25.5">
      <c r="B52" s="22" t="s">
        <v>101</v>
      </c>
      <c r="C52" s="8">
        <v>140.1</v>
      </c>
      <c r="D52" s="14">
        <v>25086.87</v>
      </c>
      <c r="E52" s="23">
        <v>2322.7800000000002</v>
      </c>
      <c r="F52" s="24">
        <f>D52*0.2%</f>
        <v>50.173740000000002</v>
      </c>
      <c r="G52" s="28">
        <f t="shared" si="8"/>
        <v>1.8501263433307593E-3</v>
      </c>
      <c r="H52" s="23">
        <f t="shared" si="9"/>
        <v>4.2974364677618215</v>
      </c>
      <c r="I52" s="23">
        <v>107809.23</v>
      </c>
      <c r="J52" s="23">
        <f>E52*F52</f>
        <v>116542.55979720001</v>
      </c>
    </row>
    <row r="53" spans="2:12" ht="18.75" customHeight="1">
      <c r="B53" s="81" t="s">
        <v>9</v>
      </c>
      <c r="C53" s="81"/>
      <c r="D53" s="81"/>
      <c r="E53" s="81"/>
      <c r="F53" s="81"/>
      <c r="G53" s="81"/>
      <c r="H53" s="81"/>
      <c r="I53" s="81"/>
      <c r="J53" s="69">
        <f>SUM(J36:J52)</f>
        <v>10768057.061486399</v>
      </c>
      <c r="L53" s="29"/>
    </row>
    <row r="54" spans="2:12">
      <c r="B54" s="16"/>
      <c r="C54" s="16"/>
      <c r="D54" s="71"/>
      <c r="E54" s="16"/>
      <c r="F54" s="16"/>
      <c r="G54" s="16"/>
      <c r="H54" s="16"/>
      <c r="J54" s="18"/>
    </row>
    <row r="65" spans="4:9">
      <c r="F65" s="140"/>
    </row>
    <row r="70" spans="4:9">
      <c r="I70" s="19"/>
    </row>
    <row r="71" spans="4:9" s="19" customFormat="1">
      <c r="D71" s="11"/>
    </row>
    <row r="72" spans="4:9" s="19" customFormat="1">
      <c r="D72" s="11"/>
    </row>
    <row r="73" spans="4:9" s="19" customFormat="1">
      <c r="D73" s="11"/>
      <c r="I73" s="11"/>
    </row>
  </sheetData>
  <mergeCells count="10">
    <mergeCell ref="B53:I53"/>
    <mergeCell ref="B25:I25"/>
    <mergeCell ref="B2:J6"/>
    <mergeCell ref="B7:J7"/>
    <mergeCell ref="B8:J8"/>
    <mergeCell ref="B9:J9"/>
    <mergeCell ref="B27:J31"/>
    <mergeCell ref="B32:J32"/>
    <mergeCell ref="B33:J33"/>
    <mergeCell ref="B34:J34"/>
  </mergeCells>
  <printOptions horizontalCentered="1"/>
  <pageMargins left="0.70866141732283472" right="0.11811023622047245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221BA-1191-4B70-85C7-760E7E999296}">
  <dimension ref="B1:H70"/>
  <sheetViews>
    <sheetView topLeftCell="A22" zoomScale="85" zoomScaleNormal="85" workbookViewId="0">
      <selection activeCell="F50" sqref="F50"/>
    </sheetView>
  </sheetViews>
  <sheetFormatPr defaultColWidth="9.33203125" defaultRowHeight="14.25"/>
  <cols>
    <col min="1" max="1" width="1.6640625" style="11" customWidth="1"/>
    <col min="2" max="2" width="69.83203125" style="11" customWidth="1"/>
    <col min="3" max="3" width="16.1640625" style="11" customWidth="1"/>
    <col min="4" max="4" width="19.5" style="11" customWidth="1"/>
    <col min="5" max="5" width="25.33203125" style="11" bestFit="1" customWidth="1"/>
    <col min="6" max="36" width="24.5" style="11" customWidth="1"/>
    <col min="37" max="16384" width="9.33203125" style="11"/>
  </cols>
  <sheetData>
    <row r="1" spans="2:5" ht="9" customHeight="1">
      <c r="B1" s="12"/>
      <c r="C1" s="12"/>
    </row>
    <row r="2" spans="2:5" ht="21" customHeight="1">
      <c r="B2" s="88"/>
      <c r="C2" s="88"/>
      <c r="D2" s="88"/>
      <c r="E2" s="88"/>
    </row>
    <row r="3" spans="2:5" ht="21" customHeight="1">
      <c r="B3" s="88"/>
      <c r="C3" s="88"/>
      <c r="D3" s="88"/>
      <c r="E3" s="88"/>
    </row>
    <row r="4" spans="2:5" ht="15.75" customHeight="1">
      <c r="B4" s="88"/>
      <c r="C4" s="88"/>
      <c r="D4" s="88"/>
      <c r="E4" s="88"/>
    </row>
    <row r="5" spans="2:5" ht="15.75" customHeight="1">
      <c r="B5" s="88"/>
      <c r="C5" s="88"/>
      <c r="D5" s="88"/>
      <c r="E5" s="88"/>
    </row>
    <row r="6" spans="2:5" ht="12" customHeight="1">
      <c r="B6" s="88"/>
      <c r="C6" s="88"/>
      <c r="D6" s="88"/>
      <c r="E6" s="88"/>
    </row>
    <row r="7" spans="2:5" ht="15.75" customHeight="1">
      <c r="B7" s="83" t="s">
        <v>104</v>
      </c>
      <c r="C7" s="83"/>
      <c r="D7" s="83"/>
      <c r="E7" s="83"/>
    </row>
    <row r="8" spans="2:5" ht="15.75" customHeight="1">
      <c r="B8" s="83" t="s">
        <v>109</v>
      </c>
      <c r="C8" s="83"/>
      <c r="D8" s="83"/>
      <c r="E8" s="83"/>
    </row>
    <row r="9" spans="2:5">
      <c r="B9" s="84" t="s">
        <v>1</v>
      </c>
      <c r="C9" s="84"/>
      <c r="D9" s="84"/>
      <c r="E9" s="84"/>
    </row>
    <row r="10" spans="2:5" s="13" customFormat="1" ht="60">
      <c r="B10" s="21" t="s">
        <v>2</v>
      </c>
      <c r="C10" s="20" t="s">
        <v>52</v>
      </c>
      <c r="D10" s="21" t="s">
        <v>3</v>
      </c>
      <c r="E10" s="21" t="s">
        <v>6</v>
      </c>
    </row>
    <row r="11" spans="2:5" s="13" customFormat="1" ht="38.25">
      <c r="B11" s="22" t="s">
        <v>106</v>
      </c>
      <c r="C11" s="8">
        <v>0</v>
      </c>
      <c r="D11" s="14">
        <v>7681.42</v>
      </c>
      <c r="E11" s="85">
        <v>4700000</v>
      </c>
    </row>
    <row r="12" spans="2:5" s="13" customFormat="1" ht="38.25">
      <c r="B12" s="22" t="s">
        <v>72</v>
      </c>
      <c r="C12" s="8">
        <v>7.7</v>
      </c>
      <c r="D12" s="14">
        <v>2365</v>
      </c>
      <c r="E12" s="86"/>
    </row>
    <row r="13" spans="2:5" s="13" customFormat="1" ht="38.25">
      <c r="B13" s="22" t="s">
        <v>73</v>
      </c>
      <c r="C13" s="8">
        <v>23.2</v>
      </c>
      <c r="D13" s="14">
        <v>2934.36</v>
      </c>
      <c r="E13" s="86"/>
    </row>
    <row r="14" spans="2:5" s="13" customFormat="1" ht="38.25">
      <c r="B14" s="22" t="s">
        <v>74</v>
      </c>
      <c r="C14" s="8">
        <v>4.9000000000000004</v>
      </c>
      <c r="D14" s="14">
        <v>10575.13</v>
      </c>
      <c r="E14" s="86"/>
    </row>
    <row r="15" spans="2:5" s="13" customFormat="1" ht="38.25">
      <c r="B15" s="22" t="s">
        <v>75</v>
      </c>
      <c r="C15" s="15">
        <v>219</v>
      </c>
      <c r="D15" s="14">
        <v>567</v>
      </c>
      <c r="E15" s="86"/>
    </row>
    <row r="16" spans="2:5" s="13" customFormat="1" ht="38.25">
      <c r="B16" s="22" t="s">
        <v>76</v>
      </c>
      <c r="C16" s="15">
        <v>138</v>
      </c>
      <c r="D16" s="14">
        <v>2081.75</v>
      </c>
      <c r="E16" s="86"/>
    </row>
    <row r="17" spans="2:5" s="13" customFormat="1" ht="38.25">
      <c r="B17" s="22" t="s">
        <v>77</v>
      </c>
      <c r="C17" s="15">
        <v>136</v>
      </c>
      <c r="D17" s="14">
        <v>1011.21</v>
      </c>
      <c r="E17" s="86"/>
    </row>
    <row r="18" spans="2:5" s="13" customFormat="1" ht="38.25">
      <c r="B18" s="22" t="s">
        <v>78</v>
      </c>
      <c r="C18" s="15">
        <v>82</v>
      </c>
      <c r="D18" s="14">
        <v>4843.22</v>
      </c>
      <c r="E18" s="86"/>
    </row>
    <row r="19" spans="2:5" s="13" customFormat="1" ht="38.25">
      <c r="B19" s="22" t="s">
        <v>79</v>
      </c>
      <c r="C19" s="15">
        <v>110</v>
      </c>
      <c r="D19" s="14">
        <v>340.36</v>
      </c>
      <c r="E19" s="86"/>
    </row>
    <row r="20" spans="2:5" s="13" customFormat="1" ht="38.25">
      <c r="B20" s="22" t="s">
        <v>80</v>
      </c>
      <c r="C20" s="15">
        <v>137</v>
      </c>
      <c r="D20" s="14">
        <v>798.3</v>
      </c>
      <c r="E20" s="86"/>
    </row>
    <row r="21" spans="2:5" s="13" customFormat="1" ht="38.25">
      <c r="B21" s="22" t="s">
        <v>81</v>
      </c>
      <c r="C21" s="15">
        <v>207</v>
      </c>
      <c r="D21" s="14">
        <v>388</v>
      </c>
      <c r="E21" s="86"/>
    </row>
    <row r="22" spans="2:5" s="13" customFormat="1" ht="38.25">
      <c r="B22" s="22" t="s">
        <v>82</v>
      </c>
      <c r="C22" s="15">
        <v>81.099999999999994</v>
      </c>
      <c r="D22" s="14">
        <v>2105</v>
      </c>
      <c r="E22" s="86"/>
    </row>
    <row r="23" spans="2:5" s="13" customFormat="1" ht="38.25">
      <c r="B23" s="22" t="s">
        <v>83</v>
      </c>
      <c r="C23" s="8">
        <v>11.5</v>
      </c>
      <c r="D23" s="14">
        <v>909</v>
      </c>
      <c r="E23" s="86"/>
    </row>
    <row r="24" spans="2:5" s="13" customFormat="1" ht="38.25">
      <c r="B24" s="22" t="s">
        <v>84</v>
      </c>
      <c r="C24" s="8">
        <v>4.5</v>
      </c>
      <c r="D24" s="14">
        <v>673</v>
      </c>
      <c r="E24" s="87"/>
    </row>
    <row r="25" spans="2:5" s="13" customFormat="1">
      <c r="B25" s="88"/>
      <c r="C25" s="88"/>
      <c r="D25" s="88"/>
      <c r="E25" s="88"/>
    </row>
    <row r="26" spans="2:5" s="13" customFormat="1">
      <c r="B26" s="88"/>
      <c r="C26" s="88"/>
      <c r="D26" s="88"/>
      <c r="E26" s="88"/>
    </row>
    <row r="27" spans="2:5" s="13" customFormat="1">
      <c r="B27" s="88"/>
      <c r="C27" s="88"/>
      <c r="D27" s="88"/>
      <c r="E27" s="88"/>
    </row>
    <row r="28" spans="2:5" s="13" customFormat="1">
      <c r="B28" s="88"/>
      <c r="C28" s="88"/>
      <c r="D28" s="88"/>
      <c r="E28" s="88"/>
    </row>
    <row r="29" spans="2:5" s="13" customFormat="1" ht="20.25" customHeight="1">
      <c r="B29" s="88"/>
      <c r="C29" s="88"/>
      <c r="D29" s="88"/>
      <c r="E29" s="88"/>
    </row>
    <row r="30" spans="2:5" s="13" customFormat="1">
      <c r="B30" s="83" t="s">
        <v>107</v>
      </c>
      <c r="C30" s="83"/>
      <c r="D30" s="83"/>
      <c r="E30" s="83"/>
    </row>
    <row r="31" spans="2:5" s="13" customFormat="1" ht="15" customHeight="1">
      <c r="B31" s="83" t="s">
        <v>110</v>
      </c>
      <c r="C31" s="83"/>
      <c r="D31" s="83"/>
      <c r="E31" s="83"/>
    </row>
    <row r="32" spans="2:5" s="13" customFormat="1" ht="15" customHeight="1">
      <c r="B32" s="84" t="s">
        <v>1</v>
      </c>
      <c r="C32" s="84"/>
      <c r="D32" s="84"/>
      <c r="E32" s="84"/>
    </row>
    <row r="33" spans="2:8" s="13" customFormat="1" ht="60">
      <c r="B33" s="21" t="s">
        <v>2</v>
      </c>
      <c r="C33" s="20" t="s">
        <v>52</v>
      </c>
      <c r="D33" s="21" t="s">
        <v>3</v>
      </c>
      <c r="E33" s="21" t="s">
        <v>6</v>
      </c>
    </row>
    <row r="34" spans="2:8" s="13" customFormat="1" ht="25.5">
      <c r="B34" s="22" t="s">
        <v>85</v>
      </c>
      <c r="C34" s="8">
        <v>53.1</v>
      </c>
      <c r="D34" s="14">
        <v>335502.76</v>
      </c>
      <c r="E34" s="85">
        <v>10780000</v>
      </c>
    </row>
    <row r="35" spans="2:8" s="13" customFormat="1" ht="25.5">
      <c r="B35" s="22" t="s">
        <v>86</v>
      </c>
      <c r="C35" s="8">
        <v>50</v>
      </c>
      <c r="D35" s="14">
        <v>111012.8</v>
      </c>
      <c r="E35" s="86"/>
    </row>
    <row r="36" spans="2:8" ht="25.5">
      <c r="B36" s="22" t="s">
        <v>87</v>
      </c>
      <c r="C36" s="8">
        <v>48.6</v>
      </c>
      <c r="D36" s="14">
        <v>423055.28</v>
      </c>
      <c r="E36" s="86"/>
    </row>
    <row r="37" spans="2:8" ht="25.5">
      <c r="B37" s="22" t="s">
        <v>88</v>
      </c>
      <c r="C37" s="8">
        <v>0</v>
      </c>
      <c r="D37" s="14">
        <v>5836.25</v>
      </c>
      <c r="E37" s="86"/>
    </row>
    <row r="38" spans="2:8" ht="25.5">
      <c r="B38" s="22" t="s">
        <v>89</v>
      </c>
      <c r="C38" s="15">
        <v>11</v>
      </c>
      <c r="D38" s="14">
        <v>912.14</v>
      </c>
      <c r="E38" s="86"/>
    </row>
    <row r="39" spans="2:8" ht="25.5">
      <c r="B39" s="22" t="s">
        <v>90</v>
      </c>
      <c r="C39" s="15">
        <v>6</v>
      </c>
      <c r="D39" s="14">
        <v>792.7</v>
      </c>
      <c r="E39" s="86"/>
    </row>
    <row r="40" spans="2:8" ht="25.5">
      <c r="B40" s="22" t="s">
        <v>91</v>
      </c>
      <c r="C40" s="15" t="s">
        <v>68</v>
      </c>
      <c r="D40" s="14">
        <v>1251.74</v>
      </c>
      <c r="E40" s="86"/>
    </row>
    <row r="41" spans="2:8" ht="25.5">
      <c r="B41" s="22" t="s">
        <v>92</v>
      </c>
      <c r="C41" s="15">
        <v>8</v>
      </c>
      <c r="D41" s="14">
        <v>1974.6</v>
      </c>
      <c r="E41" s="86"/>
    </row>
    <row r="42" spans="2:8" ht="25.5">
      <c r="B42" s="22" t="s">
        <v>93</v>
      </c>
      <c r="C42" s="15">
        <v>11.7</v>
      </c>
      <c r="D42" s="14">
        <v>19463.22</v>
      </c>
      <c r="E42" s="86"/>
    </row>
    <row r="43" spans="2:8" ht="25.5">
      <c r="B43" s="22" t="s">
        <v>94</v>
      </c>
      <c r="C43" s="15">
        <v>0</v>
      </c>
      <c r="D43" s="14">
        <v>709</v>
      </c>
      <c r="E43" s="86"/>
      <c r="H43" s="4"/>
    </row>
    <row r="44" spans="2:8" ht="25.5">
      <c r="B44" s="22" t="s">
        <v>95</v>
      </c>
      <c r="C44" s="15">
        <v>8</v>
      </c>
      <c r="D44" s="14">
        <v>33011.51</v>
      </c>
      <c r="E44" s="86"/>
    </row>
    <row r="45" spans="2:8" ht="25.5">
      <c r="B45" s="22" t="s">
        <v>96</v>
      </c>
      <c r="C45" s="15">
        <v>87.5</v>
      </c>
      <c r="D45" s="14">
        <v>13244.46</v>
      </c>
      <c r="E45" s="86"/>
      <c r="G45" s="18"/>
    </row>
    <row r="46" spans="2:8" ht="25.5">
      <c r="B46" s="22" t="s">
        <v>97</v>
      </c>
      <c r="C46" s="8">
        <v>137.30000000000001</v>
      </c>
      <c r="D46" s="14">
        <v>9960</v>
      </c>
      <c r="E46" s="86"/>
    </row>
    <row r="47" spans="2:8" ht="25.5">
      <c r="B47" s="22" t="s">
        <v>98</v>
      </c>
      <c r="C47" s="8">
        <v>139.80000000000001</v>
      </c>
      <c r="D47" s="14">
        <v>7836</v>
      </c>
      <c r="E47" s="86"/>
    </row>
    <row r="48" spans="2:8" ht="25.5">
      <c r="B48" s="22" t="s">
        <v>99</v>
      </c>
      <c r="C48" s="8">
        <v>223</v>
      </c>
      <c r="D48" s="14">
        <v>91803.07</v>
      </c>
      <c r="E48" s="86"/>
    </row>
    <row r="49" spans="2:5" ht="25.5">
      <c r="B49" s="22" t="s">
        <v>100</v>
      </c>
      <c r="C49" s="8">
        <v>184.8</v>
      </c>
      <c r="D49" s="14">
        <v>35118.300000000003</v>
      </c>
      <c r="E49" s="86"/>
    </row>
    <row r="50" spans="2:5" ht="25.5">
      <c r="B50" s="22" t="s">
        <v>101</v>
      </c>
      <c r="C50" s="8">
        <v>140.1</v>
      </c>
      <c r="D50" s="14">
        <v>25086.87</v>
      </c>
      <c r="E50" s="87"/>
    </row>
    <row r="51" spans="2:5">
      <c r="B51" s="16"/>
      <c r="C51" s="16"/>
      <c r="D51" s="16"/>
      <c r="E51" s="18"/>
    </row>
    <row r="52" spans="2:5" ht="15">
      <c r="B52" s="89" t="s">
        <v>111</v>
      </c>
      <c r="C52" s="89"/>
      <c r="D52" s="73">
        <f>(SUM(D34:D50))+(SUM(D11:D24))</f>
        <v>1153843.4500000002</v>
      </c>
      <c r="E52" s="74" t="s">
        <v>59</v>
      </c>
    </row>
    <row r="53" spans="2:5" ht="15">
      <c r="B53" s="90" t="s">
        <v>112</v>
      </c>
      <c r="C53" s="90"/>
      <c r="D53" s="75">
        <v>0.03</v>
      </c>
      <c r="E53" s="74"/>
    </row>
    <row r="54" spans="2:5" ht="15">
      <c r="B54" s="90" t="s">
        <v>113</v>
      </c>
      <c r="C54" s="90"/>
      <c r="D54" s="76">
        <f>D52*0.03</f>
        <v>34615.303500000002</v>
      </c>
      <c r="E54" s="74" t="s">
        <v>59</v>
      </c>
    </row>
    <row r="55" spans="2:5" ht="15">
      <c r="B55" s="89" t="s">
        <v>114</v>
      </c>
      <c r="C55" s="89"/>
      <c r="D55" s="77">
        <f>(D50+D49+D48+D47+D46+D45+D44+D43+D42+D41+D40+D39+D38+D37+D36+D35+D34+D24+D23+D22+D21+D20+D19+D18+D17+D16+D15+D14+D13+D12+D11)/31</f>
        <v>37220.756451612906</v>
      </c>
      <c r="E55" s="78" t="s">
        <v>59</v>
      </c>
    </row>
    <row r="56" spans="2:5" ht="15">
      <c r="B56" s="89" t="s">
        <v>116</v>
      </c>
      <c r="C56" s="89"/>
      <c r="D56" s="80">
        <f>D55*100/D52</f>
        <v>3.225806451612903</v>
      </c>
      <c r="E56" s="78" t="s">
        <v>115</v>
      </c>
    </row>
    <row r="68" spans="4:4" s="19" customFormat="1">
      <c r="D68" s="11"/>
    </row>
    <row r="69" spans="4:4" s="19" customFormat="1">
      <c r="D69" s="11"/>
    </row>
    <row r="70" spans="4:4" s="19" customFormat="1">
      <c r="D70" s="11"/>
    </row>
  </sheetData>
  <mergeCells count="15">
    <mergeCell ref="B55:C55"/>
    <mergeCell ref="B56:C56"/>
    <mergeCell ref="B52:C52"/>
    <mergeCell ref="B53:C53"/>
    <mergeCell ref="B54:C54"/>
    <mergeCell ref="B2:E6"/>
    <mergeCell ref="B7:E7"/>
    <mergeCell ref="B8:E8"/>
    <mergeCell ref="B9:E9"/>
    <mergeCell ref="B25:E29"/>
    <mergeCell ref="B30:E30"/>
    <mergeCell ref="B31:E31"/>
    <mergeCell ref="B32:E32"/>
    <mergeCell ref="E11:E24"/>
    <mergeCell ref="E34:E50"/>
  </mergeCells>
  <printOptions horizontalCentered="1"/>
  <pageMargins left="0.70866141732283472" right="0.11811023622047245" top="0.78740157480314965" bottom="0.78740157480314965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65F9E-8F7C-4A25-B994-E628D396609F}">
  <dimension ref="B1:L63"/>
  <sheetViews>
    <sheetView topLeftCell="A24" zoomScale="85" zoomScaleNormal="85" workbookViewId="0">
      <selection activeCell="F51" sqref="F51"/>
    </sheetView>
  </sheetViews>
  <sheetFormatPr defaultColWidth="9.33203125" defaultRowHeight="14.25"/>
  <cols>
    <col min="1" max="1" width="2.83203125" style="11" customWidth="1"/>
    <col min="2" max="2" width="5.83203125" style="11" customWidth="1"/>
    <col min="3" max="3" width="76.33203125" style="11" customWidth="1"/>
    <col min="4" max="4" width="19.33203125" style="11" customWidth="1"/>
    <col min="5" max="5" width="13.6640625" style="11" bestFit="1" customWidth="1"/>
    <col min="6" max="6" width="25.33203125" style="11" bestFit="1" customWidth="1"/>
    <col min="7" max="7" width="19.33203125" style="11" customWidth="1"/>
    <col min="8" max="8" width="11.33203125" style="11" customWidth="1"/>
    <col min="9" max="9" width="1.33203125" style="11" customWidth="1"/>
    <col min="10" max="10" width="9.33203125" style="11"/>
    <col min="11" max="11" width="10.5" style="11" customWidth="1"/>
    <col min="12" max="16384" width="9.33203125" style="11"/>
  </cols>
  <sheetData>
    <row r="1" spans="2:8" ht="9" customHeight="1">
      <c r="C1" s="12"/>
      <c r="D1" s="12"/>
    </row>
    <row r="2" spans="2:8" ht="21" customHeight="1">
      <c r="B2" s="82"/>
      <c r="C2" s="82"/>
      <c r="D2" s="82"/>
      <c r="E2" s="82"/>
      <c r="F2" s="82"/>
      <c r="G2" s="82"/>
      <c r="H2" s="82"/>
    </row>
    <row r="3" spans="2:8" ht="21" customHeight="1">
      <c r="B3" s="82"/>
      <c r="C3" s="82"/>
      <c r="D3" s="82"/>
      <c r="E3" s="82"/>
      <c r="F3" s="82"/>
      <c r="G3" s="82"/>
      <c r="H3" s="82"/>
    </row>
    <row r="4" spans="2:8" ht="15.75" customHeight="1">
      <c r="B4" s="82"/>
      <c r="C4" s="82"/>
      <c r="D4" s="82"/>
      <c r="E4" s="82"/>
      <c r="F4" s="82"/>
      <c r="G4" s="82"/>
      <c r="H4" s="82"/>
    </row>
    <row r="5" spans="2:8" ht="15.75" customHeight="1">
      <c r="B5" s="82"/>
      <c r="C5" s="82"/>
      <c r="D5" s="82"/>
      <c r="E5" s="82"/>
      <c r="F5" s="82"/>
      <c r="G5" s="82"/>
      <c r="H5" s="82"/>
    </row>
    <row r="6" spans="2:8" ht="12" customHeight="1">
      <c r="B6" s="82"/>
      <c r="C6" s="82"/>
      <c r="D6" s="82"/>
      <c r="E6" s="82"/>
      <c r="F6" s="82"/>
      <c r="G6" s="82"/>
      <c r="H6" s="82"/>
    </row>
    <row r="7" spans="2:8" ht="15.75" customHeight="1">
      <c r="B7" s="83" t="s">
        <v>69</v>
      </c>
      <c r="C7" s="83"/>
      <c r="D7" s="83"/>
      <c r="E7" s="83"/>
      <c r="F7" s="83"/>
      <c r="G7" s="83"/>
      <c r="H7" s="83"/>
    </row>
    <row r="8" spans="2:8" ht="28.5" customHeight="1">
      <c r="B8" s="83" t="s">
        <v>70</v>
      </c>
      <c r="C8" s="83"/>
      <c r="D8" s="83"/>
      <c r="E8" s="83"/>
      <c r="F8" s="83"/>
      <c r="G8" s="83"/>
      <c r="H8" s="83"/>
    </row>
    <row r="9" spans="2:8" ht="14.25" customHeight="1">
      <c r="B9" s="84" t="s">
        <v>1</v>
      </c>
      <c r="C9" s="84"/>
      <c r="D9" s="84"/>
      <c r="E9" s="84"/>
      <c r="F9" s="84"/>
      <c r="G9" s="84"/>
      <c r="H9" s="84"/>
    </row>
    <row r="10" spans="2:8" s="13" customFormat="1" ht="60">
      <c r="B10" s="96" t="s">
        <v>2</v>
      </c>
      <c r="C10" s="96"/>
      <c r="D10" s="20" t="s">
        <v>52</v>
      </c>
      <c r="E10" s="21" t="s">
        <v>3</v>
      </c>
      <c r="F10" s="21" t="s">
        <v>6</v>
      </c>
      <c r="G10" s="21" t="s">
        <v>7</v>
      </c>
      <c r="H10" s="21" t="s">
        <v>8</v>
      </c>
    </row>
    <row r="11" spans="2:8" s="13" customFormat="1" ht="38.25">
      <c r="B11" s="95" t="s">
        <v>103</v>
      </c>
      <c r="C11" s="22" t="s">
        <v>71</v>
      </c>
      <c r="D11" s="8">
        <v>0</v>
      </c>
      <c r="E11" s="14">
        <v>7681.42</v>
      </c>
      <c r="F11" s="91">
        <v>4700000</v>
      </c>
      <c r="G11" s="92">
        <v>0</v>
      </c>
      <c r="H11" s="93">
        <v>0.28820000000000001</v>
      </c>
    </row>
    <row r="12" spans="2:8" s="13" customFormat="1" ht="38.25">
      <c r="B12" s="95"/>
      <c r="C12" s="22" t="s">
        <v>72</v>
      </c>
      <c r="D12" s="8">
        <v>7.7</v>
      </c>
      <c r="E12" s="14">
        <v>2365</v>
      </c>
      <c r="F12" s="91"/>
      <c r="G12" s="92"/>
      <c r="H12" s="93"/>
    </row>
    <row r="13" spans="2:8" s="13" customFormat="1" ht="38.25">
      <c r="B13" s="95"/>
      <c r="C13" s="22" t="s">
        <v>73</v>
      </c>
      <c r="D13" s="8">
        <v>23.2</v>
      </c>
      <c r="E13" s="14">
        <v>2934.36</v>
      </c>
      <c r="F13" s="91"/>
      <c r="G13" s="92"/>
      <c r="H13" s="93"/>
    </row>
    <row r="14" spans="2:8" s="13" customFormat="1" ht="25.5">
      <c r="B14" s="95"/>
      <c r="C14" s="22" t="s">
        <v>74</v>
      </c>
      <c r="D14" s="8">
        <v>4.9000000000000004</v>
      </c>
      <c r="E14" s="14">
        <v>10575.13</v>
      </c>
      <c r="F14" s="91"/>
      <c r="G14" s="92"/>
      <c r="H14" s="93"/>
    </row>
    <row r="15" spans="2:8" s="13" customFormat="1" ht="38.25">
      <c r="B15" s="95"/>
      <c r="C15" s="22" t="s">
        <v>75</v>
      </c>
      <c r="D15" s="15">
        <v>219</v>
      </c>
      <c r="E15" s="14">
        <v>567</v>
      </c>
      <c r="F15" s="91"/>
      <c r="G15" s="92"/>
      <c r="H15" s="93"/>
    </row>
    <row r="16" spans="2:8" s="13" customFormat="1" ht="38.25">
      <c r="B16" s="95"/>
      <c r="C16" s="22" t="s">
        <v>76</v>
      </c>
      <c r="D16" s="15">
        <v>138</v>
      </c>
      <c r="E16" s="14">
        <v>2081.75</v>
      </c>
      <c r="F16" s="91"/>
      <c r="G16" s="92"/>
      <c r="H16" s="93"/>
    </row>
    <row r="17" spans="2:8" s="13" customFormat="1" ht="38.25">
      <c r="B17" s="95"/>
      <c r="C17" s="22" t="s">
        <v>77</v>
      </c>
      <c r="D17" s="15">
        <v>136</v>
      </c>
      <c r="E17" s="14">
        <v>1011.21</v>
      </c>
      <c r="F17" s="91"/>
      <c r="G17" s="92"/>
      <c r="H17" s="93"/>
    </row>
    <row r="18" spans="2:8" s="13" customFormat="1" ht="38.25">
      <c r="B18" s="95"/>
      <c r="C18" s="22" t="s">
        <v>78</v>
      </c>
      <c r="D18" s="15">
        <v>82</v>
      </c>
      <c r="E18" s="14">
        <v>4843.22</v>
      </c>
      <c r="F18" s="91"/>
      <c r="G18" s="92"/>
      <c r="H18" s="93"/>
    </row>
    <row r="19" spans="2:8" s="13" customFormat="1" ht="38.25">
      <c r="B19" s="95"/>
      <c r="C19" s="22" t="s">
        <v>79</v>
      </c>
      <c r="D19" s="15">
        <v>110</v>
      </c>
      <c r="E19" s="14">
        <v>340.36</v>
      </c>
      <c r="F19" s="91"/>
      <c r="G19" s="92"/>
      <c r="H19" s="93"/>
    </row>
    <row r="20" spans="2:8" s="13" customFormat="1" ht="38.25">
      <c r="B20" s="95"/>
      <c r="C20" s="22" t="s">
        <v>80</v>
      </c>
      <c r="D20" s="15">
        <v>137</v>
      </c>
      <c r="E20" s="14">
        <v>798.3</v>
      </c>
      <c r="F20" s="91"/>
      <c r="G20" s="92"/>
      <c r="H20" s="93"/>
    </row>
    <row r="21" spans="2:8" s="13" customFormat="1" ht="25.5">
      <c r="B21" s="95"/>
      <c r="C21" s="22" t="s">
        <v>81</v>
      </c>
      <c r="D21" s="15">
        <v>207</v>
      </c>
      <c r="E21" s="14">
        <v>388</v>
      </c>
      <c r="F21" s="91"/>
      <c r="G21" s="92"/>
      <c r="H21" s="93"/>
    </row>
    <row r="22" spans="2:8" s="13" customFormat="1" ht="38.25">
      <c r="B22" s="95"/>
      <c r="C22" s="22" t="s">
        <v>82</v>
      </c>
      <c r="D22" s="15">
        <v>81.099999999999994</v>
      </c>
      <c r="E22" s="14">
        <v>2105</v>
      </c>
      <c r="F22" s="91"/>
      <c r="G22" s="92"/>
      <c r="H22" s="93"/>
    </row>
    <row r="23" spans="2:8" s="13" customFormat="1" ht="25.5">
      <c r="B23" s="95"/>
      <c r="C23" s="22" t="s">
        <v>83</v>
      </c>
      <c r="D23" s="8">
        <v>11.5</v>
      </c>
      <c r="E23" s="14">
        <v>909</v>
      </c>
      <c r="F23" s="91"/>
      <c r="G23" s="92"/>
      <c r="H23" s="93"/>
    </row>
    <row r="24" spans="2:8" s="13" customFormat="1" ht="25.5">
      <c r="B24" s="95"/>
      <c r="C24" s="22" t="s">
        <v>84</v>
      </c>
      <c r="D24" s="8">
        <v>4.5</v>
      </c>
      <c r="E24" s="14">
        <v>673</v>
      </c>
      <c r="F24" s="91"/>
      <c r="G24" s="92"/>
      <c r="H24" s="93"/>
    </row>
    <row r="25" spans="2:8" s="13" customFormat="1" ht="25.5">
      <c r="B25" s="95" t="s">
        <v>102</v>
      </c>
      <c r="C25" s="22" t="s">
        <v>85</v>
      </c>
      <c r="D25" s="8">
        <v>53.1</v>
      </c>
      <c r="E25" s="14">
        <v>335502.76</v>
      </c>
      <c r="F25" s="91">
        <v>10780000</v>
      </c>
      <c r="G25" s="92"/>
      <c r="H25" s="93"/>
    </row>
    <row r="26" spans="2:8" s="13" customFormat="1" ht="25.5">
      <c r="B26" s="95"/>
      <c r="C26" s="22" t="s">
        <v>86</v>
      </c>
      <c r="D26" s="8">
        <v>50</v>
      </c>
      <c r="E26" s="14">
        <v>111012.8</v>
      </c>
      <c r="F26" s="91"/>
      <c r="G26" s="92"/>
      <c r="H26" s="93"/>
    </row>
    <row r="27" spans="2:8" s="13" customFormat="1" ht="25.5">
      <c r="B27" s="95"/>
      <c r="C27" s="22" t="s">
        <v>87</v>
      </c>
      <c r="D27" s="8">
        <v>48.6</v>
      </c>
      <c r="E27" s="14">
        <v>423055.28</v>
      </c>
      <c r="F27" s="91"/>
      <c r="G27" s="92"/>
      <c r="H27" s="93"/>
    </row>
    <row r="28" spans="2:8" ht="25.5">
      <c r="B28" s="95"/>
      <c r="C28" s="22" t="s">
        <v>88</v>
      </c>
      <c r="D28" s="8">
        <v>0</v>
      </c>
      <c r="E28" s="14">
        <v>5836.25</v>
      </c>
      <c r="F28" s="91"/>
      <c r="G28" s="92"/>
      <c r="H28" s="93"/>
    </row>
    <row r="29" spans="2:8" ht="25.5">
      <c r="B29" s="95"/>
      <c r="C29" s="22" t="s">
        <v>89</v>
      </c>
      <c r="D29" s="15">
        <v>11</v>
      </c>
      <c r="E29" s="14">
        <v>912.14</v>
      </c>
      <c r="F29" s="91"/>
      <c r="G29" s="92"/>
      <c r="H29" s="93"/>
    </row>
    <row r="30" spans="2:8" ht="25.5">
      <c r="B30" s="95"/>
      <c r="C30" s="22" t="s">
        <v>90</v>
      </c>
      <c r="D30" s="15">
        <v>6</v>
      </c>
      <c r="E30" s="14">
        <v>792.7</v>
      </c>
      <c r="F30" s="91"/>
      <c r="G30" s="92"/>
      <c r="H30" s="93"/>
    </row>
    <row r="31" spans="2:8" ht="25.5">
      <c r="B31" s="95"/>
      <c r="C31" s="22" t="s">
        <v>91</v>
      </c>
      <c r="D31" s="15">
        <v>0.9</v>
      </c>
      <c r="E31" s="14">
        <v>1251.74</v>
      </c>
      <c r="F31" s="91"/>
      <c r="G31" s="92"/>
      <c r="H31" s="93"/>
    </row>
    <row r="32" spans="2:8" ht="25.5">
      <c r="B32" s="95"/>
      <c r="C32" s="22" t="s">
        <v>92</v>
      </c>
      <c r="D32" s="15">
        <v>8</v>
      </c>
      <c r="E32" s="14">
        <v>1974.6</v>
      </c>
      <c r="F32" s="91"/>
      <c r="G32" s="92"/>
      <c r="H32" s="93"/>
    </row>
    <row r="33" spans="2:12" ht="25.5">
      <c r="B33" s="95"/>
      <c r="C33" s="22" t="s">
        <v>93</v>
      </c>
      <c r="D33" s="15">
        <v>11.7</v>
      </c>
      <c r="E33" s="14">
        <v>19463.22</v>
      </c>
      <c r="F33" s="91"/>
      <c r="G33" s="92"/>
      <c r="H33" s="93"/>
    </row>
    <row r="34" spans="2:12" ht="25.5">
      <c r="B34" s="95"/>
      <c r="C34" s="22" t="s">
        <v>94</v>
      </c>
      <c r="D34" s="15">
        <v>0</v>
      </c>
      <c r="E34" s="14">
        <v>709</v>
      </c>
      <c r="F34" s="91"/>
      <c r="G34" s="92"/>
      <c r="H34" s="93"/>
    </row>
    <row r="35" spans="2:12" ht="25.5">
      <c r="B35" s="95"/>
      <c r="C35" s="22" t="s">
        <v>95</v>
      </c>
      <c r="D35" s="15">
        <v>8</v>
      </c>
      <c r="E35" s="14">
        <v>33011.51</v>
      </c>
      <c r="F35" s="91"/>
      <c r="G35" s="92"/>
      <c r="H35" s="93"/>
    </row>
    <row r="36" spans="2:12" ht="25.5">
      <c r="B36" s="95"/>
      <c r="C36" s="22" t="s">
        <v>96</v>
      </c>
      <c r="D36" s="15">
        <v>87.5</v>
      </c>
      <c r="E36" s="14">
        <v>13244.46</v>
      </c>
      <c r="F36" s="91"/>
      <c r="G36" s="92"/>
      <c r="H36" s="93"/>
    </row>
    <row r="37" spans="2:12" ht="25.5">
      <c r="B37" s="95"/>
      <c r="C37" s="22" t="s">
        <v>97</v>
      </c>
      <c r="D37" s="8">
        <v>137.30000000000001</v>
      </c>
      <c r="E37" s="14">
        <v>9960</v>
      </c>
      <c r="F37" s="91"/>
      <c r="G37" s="92"/>
      <c r="H37" s="93"/>
    </row>
    <row r="38" spans="2:12" ht="25.5">
      <c r="B38" s="95"/>
      <c r="C38" s="22" t="s">
        <v>98</v>
      </c>
      <c r="D38" s="8">
        <v>139.80000000000001</v>
      </c>
      <c r="E38" s="14">
        <v>7836</v>
      </c>
      <c r="F38" s="91"/>
      <c r="G38" s="92"/>
      <c r="H38" s="93"/>
    </row>
    <row r="39" spans="2:12" ht="25.5">
      <c r="B39" s="95"/>
      <c r="C39" s="22" t="s">
        <v>99</v>
      </c>
      <c r="D39" s="8">
        <v>223</v>
      </c>
      <c r="E39" s="14">
        <v>91803.07</v>
      </c>
      <c r="F39" s="91"/>
      <c r="G39" s="92"/>
      <c r="H39" s="93"/>
    </row>
    <row r="40" spans="2:12" ht="25.5">
      <c r="B40" s="95"/>
      <c r="C40" s="22" t="s">
        <v>100</v>
      </c>
      <c r="D40" s="8">
        <v>184.8</v>
      </c>
      <c r="E40" s="14">
        <v>35118.300000000003</v>
      </c>
      <c r="F40" s="91"/>
      <c r="G40" s="92"/>
      <c r="H40" s="93"/>
    </row>
    <row r="41" spans="2:12" ht="25.5">
      <c r="B41" s="95"/>
      <c r="C41" s="22" t="s">
        <v>101</v>
      </c>
      <c r="D41" s="8">
        <v>140.1</v>
      </c>
      <c r="E41" s="14">
        <v>25086.87</v>
      </c>
      <c r="F41" s="91"/>
      <c r="G41" s="92"/>
      <c r="H41" s="93"/>
    </row>
    <row r="42" spans="2:12" ht="15">
      <c r="B42" s="94" t="s">
        <v>9</v>
      </c>
      <c r="C42" s="94"/>
      <c r="D42" s="94"/>
      <c r="E42" s="94"/>
      <c r="F42" s="68">
        <f>SUM(F11:F41)</f>
        <v>15480000</v>
      </c>
      <c r="G42" s="79"/>
      <c r="H42" s="79"/>
      <c r="I42" s="16"/>
      <c r="J42" s="13"/>
      <c r="K42" s="17"/>
      <c r="L42" s="17"/>
    </row>
    <row r="44" spans="2:12" ht="15">
      <c r="C44" s="16"/>
      <c r="D44" s="16"/>
      <c r="E44" s="16"/>
      <c r="F44" s="18"/>
      <c r="G44" s="17"/>
      <c r="H44" s="17"/>
    </row>
    <row r="61" spans="5:5" s="19" customFormat="1">
      <c r="E61" s="11"/>
    </row>
    <row r="62" spans="5:5" s="19" customFormat="1">
      <c r="E62" s="11"/>
    </row>
    <row r="63" spans="5:5" s="19" customFormat="1">
      <c r="E63" s="11"/>
    </row>
  </sheetData>
  <mergeCells count="12">
    <mergeCell ref="B42:E42"/>
    <mergeCell ref="B11:B24"/>
    <mergeCell ref="B25:B41"/>
    <mergeCell ref="B10:C10"/>
    <mergeCell ref="B9:H9"/>
    <mergeCell ref="B2:H6"/>
    <mergeCell ref="F25:F41"/>
    <mergeCell ref="B8:H8"/>
    <mergeCell ref="F11:F24"/>
    <mergeCell ref="G11:G41"/>
    <mergeCell ref="H11:H41"/>
    <mergeCell ref="B7:H7"/>
  </mergeCells>
  <printOptions horizontalCentered="1"/>
  <pageMargins left="0.70866141732283472" right="0.11811023622047245" top="0.78740157480314965" bottom="0.78740157480314965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9CC4-4178-43B3-9558-C163460A83B7}">
  <dimension ref="A1:C32"/>
  <sheetViews>
    <sheetView workbookViewId="0">
      <selection activeCell="H16" sqref="H15:H16"/>
    </sheetView>
  </sheetViews>
  <sheetFormatPr defaultRowHeight="14.25"/>
  <cols>
    <col min="1" max="1" width="9.33203125" style="30"/>
    <col min="2" max="2" width="68.83203125" style="30" customWidth="1"/>
    <col min="3" max="3" width="23.1640625" style="30" customWidth="1"/>
    <col min="4" max="16384" width="9.33203125" style="30"/>
  </cols>
  <sheetData>
    <row r="1" spans="1:3" ht="44.25" customHeight="1" thickBot="1">
      <c r="A1" s="100" t="s">
        <v>10</v>
      </c>
      <c r="B1" s="101"/>
      <c r="C1" s="102"/>
    </row>
    <row r="2" spans="1:3" ht="15.75" thickTop="1" thickBot="1">
      <c r="A2" s="31" t="s">
        <v>11</v>
      </c>
      <c r="B2" s="32" t="s">
        <v>12</v>
      </c>
      <c r="C2" s="33"/>
    </row>
    <row r="3" spans="1:3" ht="15.75" thickTop="1" thickBot="1">
      <c r="A3" s="34"/>
      <c r="B3" s="35"/>
      <c r="C3" s="36"/>
    </row>
    <row r="4" spans="1:3" ht="17.25" thickTop="1" thickBot="1">
      <c r="A4" s="112" t="s">
        <v>13</v>
      </c>
      <c r="B4" s="113"/>
      <c r="C4" s="114"/>
    </row>
    <row r="5" spans="1:3">
      <c r="A5" s="103" t="s">
        <v>14</v>
      </c>
      <c r="B5" s="105" t="s">
        <v>15</v>
      </c>
      <c r="C5" s="107" t="s">
        <v>16</v>
      </c>
    </row>
    <row r="6" spans="1:3" ht="15" thickBot="1">
      <c r="A6" s="104"/>
      <c r="B6" s="106"/>
      <c r="C6" s="108"/>
    </row>
    <row r="7" spans="1:3" ht="15" thickBot="1">
      <c r="A7" s="37"/>
      <c r="B7" s="38"/>
      <c r="C7" s="39"/>
    </row>
    <row r="8" spans="1:3" ht="15.75" thickTop="1" thickBot="1">
      <c r="A8" s="40" t="s">
        <v>17</v>
      </c>
      <c r="B8" s="41" t="s">
        <v>18</v>
      </c>
      <c r="C8" s="42"/>
    </row>
    <row r="9" spans="1:3">
      <c r="A9" s="43" t="s">
        <v>19</v>
      </c>
      <c r="B9" s="44" t="s">
        <v>20</v>
      </c>
      <c r="C9" s="45">
        <v>8.0000000000000002E-3</v>
      </c>
    </row>
    <row r="10" spans="1:3">
      <c r="A10" s="46" t="s">
        <v>21</v>
      </c>
      <c r="B10" s="47" t="s">
        <v>22</v>
      </c>
      <c r="C10" s="48">
        <v>9.7000000000000003E-3</v>
      </c>
    </row>
    <row r="11" spans="1:3">
      <c r="A11" s="46" t="s">
        <v>23</v>
      </c>
      <c r="B11" s="47" t="s">
        <v>24</v>
      </c>
      <c r="C11" s="48">
        <v>5.8999999999999999E-3</v>
      </c>
    </row>
    <row r="12" spans="1:3" ht="15" thickBot="1">
      <c r="A12" s="49" t="s">
        <v>25</v>
      </c>
      <c r="B12" s="50" t="s">
        <v>26</v>
      </c>
      <c r="C12" s="51">
        <v>0.03</v>
      </c>
    </row>
    <row r="13" spans="1:3" ht="15" thickBot="1">
      <c r="A13" s="52"/>
      <c r="B13" s="53" t="s">
        <v>27</v>
      </c>
      <c r="C13" s="54">
        <f>SUM(C9:C12)</f>
        <v>5.3599999999999995E-2</v>
      </c>
    </row>
    <row r="14" spans="1:3" ht="15.75" thickTop="1" thickBot="1">
      <c r="A14" s="55"/>
      <c r="B14" s="35"/>
      <c r="C14" s="56"/>
    </row>
    <row r="15" spans="1:3" ht="15.75" thickTop="1" thickBot="1">
      <c r="A15" s="40" t="s">
        <v>28</v>
      </c>
      <c r="B15" s="41" t="s">
        <v>29</v>
      </c>
      <c r="C15" s="42"/>
    </row>
    <row r="16" spans="1:3">
      <c r="A16" s="43" t="s">
        <v>30</v>
      </c>
      <c r="B16" s="44" t="s">
        <v>31</v>
      </c>
      <c r="C16" s="45">
        <v>6.1600000000000002E-2</v>
      </c>
    </row>
    <row r="17" spans="1:3" ht="15" thickBot="1">
      <c r="A17" s="52"/>
      <c r="B17" s="53" t="s">
        <v>32</v>
      </c>
      <c r="C17" s="54">
        <f>SUM(C16:C16)</f>
        <v>6.1600000000000002E-2</v>
      </c>
    </row>
    <row r="18" spans="1:3" ht="15.75" thickTop="1" thickBot="1">
      <c r="A18" s="55"/>
      <c r="B18" s="35"/>
      <c r="C18" s="56"/>
    </row>
    <row r="19" spans="1:3" ht="15.75" thickTop="1" thickBot="1">
      <c r="A19" s="40" t="s">
        <v>33</v>
      </c>
      <c r="B19" s="41" t="s">
        <v>34</v>
      </c>
      <c r="C19" s="42"/>
    </row>
    <row r="20" spans="1:3">
      <c r="A20" s="43" t="s">
        <v>35</v>
      </c>
      <c r="B20" s="44" t="s">
        <v>36</v>
      </c>
      <c r="C20" s="45">
        <v>6.4999999999999997E-3</v>
      </c>
    </row>
    <row r="21" spans="1:3">
      <c r="A21" s="46" t="s">
        <v>37</v>
      </c>
      <c r="B21" s="47" t="s">
        <v>38</v>
      </c>
      <c r="C21" s="48">
        <v>0.03</v>
      </c>
    </row>
    <row r="22" spans="1:3">
      <c r="A22" s="46" t="s">
        <v>39</v>
      </c>
      <c r="B22" s="47" t="s">
        <v>40</v>
      </c>
      <c r="C22" s="48">
        <v>0.05</v>
      </c>
    </row>
    <row r="23" spans="1:3" ht="26.25" thickBot="1">
      <c r="A23" s="49" t="s">
        <v>41</v>
      </c>
      <c r="B23" s="57" t="s">
        <v>42</v>
      </c>
      <c r="C23" s="51">
        <v>4.4999999999999998E-2</v>
      </c>
    </row>
    <row r="24" spans="1:3" ht="15" thickBot="1">
      <c r="A24" s="52"/>
      <c r="B24" s="53" t="s">
        <v>43</v>
      </c>
      <c r="C24" s="54">
        <f>SUM(C20:C23)</f>
        <v>0.13150000000000001</v>
      </c>
    </row>
    <row r="25" spans="1:3" ht="15" thickTop="1">
      <c r="A25" s="55"/>
      <c r="B25" s="35"/>
      <c r="C25" s="58"/>
    </row>
    <row r="26" spans="1:3" ht="15.75">
      <c r="A26" s="59" t="s">
        <v>44</v>
      </c>
      <c r="B26" s="60" t="s">
        <v>45</v>
      </c>
      <c r="C26" s="61">
        <f>(((1+(C10+C9+C12))*(1+C11)*(1+C17))/(1-C24))-1</f>
        <v>0.2881986483454233</v>
      </c>
    </row>
    <row r="27" spans="1:3">
      <c r="A27" s="55"/>
      <c r="B27" s="62"/>
      <c r="C27" s="36"/>
    </row>
    <row r="28" spans="1:3">
      <c r="A28" s="63"/>
      <c r="B28" s="64" t="s">
        <v>46</v>
      </c>
      <c r="C28" s="65"/>
    </row>
    <row r="29" spans="1:3">
      <c r="A29" s="66"/>
      <c r="B29" s="67" t="s">
        <v>45</v>
      </c>
      <c r="C29" s="47"/>
    </row>
    <row r="30" spans="1:3">
      <c r="A30" s="55"/>
      <c r="B30" s="62"/>
      <c r="C30" s="36"/>
    </row>
    <row r="31" spans="1:3" ht="26.25" customHeight="1">
      <c r="A31" s="109" t="s">
        <v>47</v>
      </c>
      <c r="B31" s="110"/>
      <c r="C31" s="111"/>
    </row>
    <row r="32" spans="1:3" ht="12.75" customHeight="1" thickBot="1">
      <c r="A32" s="97"/>
      <c r="B32" s="98"/>
      <c r="C32" s="99"/>
    </row>
  </sheetData>
  <mergeCells count="7">
    <mergeCell ref="A32:C32"/>
    <mergeCell ref="A1:C1"/>
    <mergeCell ref="A5:A6"/>
    <mergeCell ref="B5:B6"/>
    <mergeCell ref="C5:C6"/>
    <mergeCell ref="A31:C31"/>
    <mergeCell ref="A4:C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3A19A-ADA7-4017-86A3-36695062B3C6}">
  <dimension ref="A1:H39"/>
  <sheetViews>
    <sheetView zoomScale="85" zoomScaleNormal="85" workbookViewId="0">
      <selection activeCell="H33" sqref="H33"/>
    </sheetView>
  </sheetViews>
  <sheetFormatPr defaultRowHeight="12.75"/>
  <cols>
    <col min="1" max="1" width="12.33203125" customWidth="1"/>
    <col min="2" max="2" width="67.5" customWidth="1"/>
    <col min="3" max="3" width="20.1640625" customWidth="1"/>
    <col min="4" max="4" width="17.33203125" customWidth="1"/>
    <col min="5" max="5" width="19.5" customWidth="1"/>
    <col min="6" max="6" width="22.6640625" customWidth="1"/>
    <col min="7" max="7" width="21.1640625" customWidth="1"/>
    <col min="8" max="8" width="23.83203125" customWidth="1"/>
  </cols>
  <sheetData>
    <row r="1" spans="1:8" ht="12.75" customHeight="1">
      <c r="A1" s="118"/>
      <c r="B1" s="119"/>
      <c r="C1" s="119"/>
      <c r="D1" s="119"/>
      <c r="E1" s="119"/>
      <c r="F1" s="120"/>
      <c r="G1" s="127" t="s">
        <v>62</v>
      </c>
      <c r="H1" s="130" t="s">
        <v>64</v>
      </c>
    </row>
    <row r="2" spans="1:8" ht="12.75" customHeight="1">
      <c r="A2" s="121"/>
      <c r="B2" s="122"/>
      <c r="C2" s="122"/>
      <c r="D2" s="122"/>
      <c r="E2" s="122"/>
      <c r="F2" s="123"/>
      <c r="G2" s="128"/>
      <c r="H2" s="131"/>
    </row>
    <row r="3" spans="1:8" ht="12.75" customHeight="1">
      <c r="A3" s="121"/>
      <c r="B3" s="122"/>
      <c r="C3" s="122"/>
      <c r="D3" s="122"/>
      <c r="E3" s="122"/>
      <c r="F3" s="123"/>
      <c r="G3" s="128" t="s">
        <v>65</v>
      </c>
      <c r="H3" s="132">
        <v>15</v>
      </c>
    </row>
    <row r="4" spans="1:8" ht="12.75" customHeight="1">
      <c r="A4" s="121"/>
      <c r="B4" s="122"/>
      <c r="C4" s="122"/>
      <c r="D4" s="122"/>
      <c r="E4" s="122"/>
      <c r="F4" s="123"/>
      <c r="G4" s="128"/>
      <c r="H4" s="132"/>
    </row>
    <row r="5" spans="1:8" ht="12.75" customHeight="1">
      <c r="A5" s="121"/>
      <c r="B5" s="122"/>
      <c r="C5" s="122"/>
      <c r="D5" s="122"/>
      <c r="E5" s="122"/>
      <c r="F5" s="123"/>
      <c r="G5" s="128" t="s">
        <v>63</v>
      </c>
      <c r="H5" s="132">
        <v>28.82</v>
      </c>
    </row>
    <row r="6" spans="1:8" ht="12.75" customHeight="1" thickBot="1">
      <c r="A6" s="124"/>
      <c r="B6" s="125"/>
      <c r="C6" s="125"/>
      <c r="D6" s="125"/>
      <c r="E6" s="125"/>
      <c r="F6" s="126"/>
      <c r="G6" s="129"/>
      <c r="H6" s="133"/>
    </row>
    <row r="7" spans="1:8" ht="12.75" customHeight="1">
      <c r="A7" s="134" t="s">
        <v>51</v>
      </c>
      <c r="B7" s="135"/>
      <c r="C7" s="135"/>
      <c r="D7" s="135"/>
      <c r="E7" s="135"/>
      <c r="F7" s="135"/>
      <c r="G7" s="135"/>
      <c r="H7" s="136"/>
    </row>
    <row r="8" spans="1:8" ht="12.75" customHeight="1">
      <c r="A8" s="137" t="s">
        <v>0</v>
      </c>
      <c r="B8" s="138"/>
      <c r="C8" s="138"/>
      <c r="D8" s="138"/>
      <c r="E8" s="138"/>
      <c r="F8" s="138"/>
      <c r="G8" s="138"/>
      <c r="H8" s="139"/>
    </row>
    <row r="9" spans="1:8">
      <c r="A9" s="115" t="s">
        <v>1</v>
      </c>
      <c r="B9" s="116"/>
      <c r="C9" s="116"/>
      <c r="D9" s="116"/>
      <c r="E9" s="116"/>
      <c r="F9" s="116"/>
      <c r="G9" s="116"/>
      <c r="H9" s="117"/>
    </row>
    <row r="10" spans="1:8" ht="63" customHeight="1">
      <c r="A10" s="1" t="s">
        <v>53</v>
      </c>
      <c r="B10" s="5" t="s">
        <v>54</v>
      </c>
      <c r="C10" s="5" t="s">
        <v>60</v>
      </c>
      <c r="D10" s="3" t="s">
        <v>55</v>
      </c>
      <c r="E10" s="2" t="s">
        <v>66</v>
      </c>
      <c r="F10" s="2" t="s">
        <v>56</v>
      </c>
      <c r="G10" s="3" t="s">
        <v>57</v>
      </c>
      <c r="H10" s="6" t="s">
        <v>67</v>
      </c>
    </row>
    <row r="11" spans="1:8" ht="69.75" customHeight="1">
      <c r="A11" s="8" t="s">
        <v>61</v>
      </c>
      <c r="B11" s="9" t="s">
        <v>58</v>
      </c>
      <c r="C11" s="8">
        <v>100</v>
      </c>
      <c r="D11" s="8" t="s">
        <v>59</v>
      </c>
      <c r="E11" s="10">
        <v>39.97</v>
      </c>
      <c r="F11" s="10">
        <f>C11*E11</f>
        <v>3997</v>
      </c>
      <c r="G11" s="10">
        <f>F11-(F11*0.15)</f>
        <v>3397.45</v>
      </c>
      <c r="H11" s="10">
        <f>G11+(G11*28.82%)</f>
        <v>4376.5950899999998</v>
      </c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</sheetData>
  <mergeCells count="10">
    <mergeCell ref="A9:H9"/>
    <mergeCell ref="A1:F6"/>
    <mergeCell ref="G1:G2"/>
    <mergeCell ref="G3:G4"/>
    <mergeCell ref="G5:G6"/>
    <mergeCell ref="H1:H2"/>
    <mergeCell ref="H3:H4"/>
    <mergeCell ref="H5:H6"/>
    <mergeCell ref="A7:H7"/>
    <mergeCell ref="A8:H8"/>
  </mergeCells>
  <pageMargins left="0.511811024" right="0.511811024" top="0.78740157499999996" bottom="0.78740157499999996" header="0.31496062000000002" footer="0.31496062000000002"/>
  <ignoredErrors>
    <ignoredError sqref="H1" numberStoredAsText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4EFB0D30E82A4EA181F41EBC69504B" ma:contentTypeVersion="9" ma:contentTypeDescription="Crie um novo documento." ma:contentTypeScope="" ma:versionID="30b55097a61533ff347240ed9aa68786">
  <xsd:schema xmlns:xsd="http://www.w3.org/2001/XMLSchema" xmlns:xs="http://www.w3.org/2001/XMLSchema" xmlns:p="http://schemas.microsoft.com/office/2006/metadata/properties" xmlns:ns2="fb041203-abcf-4d87-ac05-f10722ee5f48" targetNamespace="http://schemas.microsoft.com/office/2006/metadata/properties" ma:root="true" ma:fieldsID="e37d6a74e045acac409c028ad90276f6" ns2:_="">
    <xsd:import namespace="fb041203-abcf-4d87-ac05-f10722ee5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41203-abcf-4d87-ac05-f10722ee5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1A0124-536C-489C-AC1B-198E199AED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C898C5-2381-4F51-A148-1974C520977B}">
  <ds:schemaRefs>
    <ds:schemaRef ds:uri="http://schemas.microsoft.com/office/2006/metadata/properties"/>
    <ds:schemaRef ds:uri="http://schemas.microsoft.com/office/infopath/2007/PartnerControls"/>
    <ds:schemaRef ds:uri="fd183709-fdd0-4807-81a1-9bfa59f4c562"/>
    <ds:schemaRef ds:uri="a78b91c8-5c39-43c9-a4f2-38a6fdc6e73b"/>
  </ds:schemaRefs>
</ds:datastoreItem>
</file>

<file path=customXml/itemProps3.xml><?xml version="1.0" encoding="utf-8"?>
<ds:datastoreItem xmlns:ds="http://schemas.openxmlformats.org/officeDocument/2006/customXml" ds:itemID="{5C6E3D9D-0BC3-4388-9192-CB40C442EA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 ORÇ. (INTERNA)</vt:lpstr>
      <vt:lpstr>PLANILHA ORÇ. (TR)</vt:lpstr>
      <vt:lpstr>Anexo 1 - Proposta Comercial</vt:lpstr>
      <vt:lpstr>BDI</vt:lpstr>
      <vt:lpstr>EXEMPLO DE PRÉ ORÇAMENTO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Financeiro1</dc:creator>
  <cp:keywords/>
  <dc:description/>
  <cp:lastModifiedBy>Cynthia dos Anjos Luchi</cp:lastModifiedBy>
  <cp:revision/>
  <dcterms:created xsi:type="dcterms:W3CDTF">2012-12-03T14:14:37Z</dcterms:created>
  <dcterms:modified xsi:type="dcterms:W3CDTF">2025-03-05T16:48:46Z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0x010100BA4EFB0D30E82A4EA181F41EBC69504B</vt:lpwstr>
  </property>
  <property fmtid="{D5CDD505-2E9C-101B-9397-08002B2CF9AE}" pid="3" name="MediaServiceImageTags">
    <vt:lpwstr/>
  </property>
</Properties>
</file>